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85" activeTab="1"/>
  </bookViews>
  <sheets>
    <sheet name="项目整体开发节点" sheetId="16" r:id="rId1"/>
    <sheet name="借款偿还表" sheetId="17" r:id="rId2"/>
    <sheet name="项目经济指标" sheetId="3" r:id="rId3"/>
    <sheet name="总投资估算表" sheetId="4" r:id="rId4"/>
    <sheet name="销售额预估" sheetId="5" r:id="rId5"/>
    <sheet name="普通住宅开发成本测算" sheetId="6" r:id="rId6"/>
    <sheet name="普通住宅土增税清算" sheetId="7" r:id="rId7"/>
    <sheet name="非住宅成本估算表" sheetId="14" r:id="rId8"/>
    <sheet name="非住宅土增税清算" sheetId="13" r:id="rId9"/>
    <sheet name="项目所得税汇缴" sheetId="8" r:id="rId10"/>
    <sheet name="整体现金收益测算" sheetId="9" r:id="rId11"/>
    <sheet name="项目综合分析表" sheetId="12" r:id="rId12"/>
  </sheets>
  <calcPr calcId="145621"/>
</workbook>
</file>

<file path=xl/calcChain.xml><?xml version="1.0" encoding="utf-8"?>
<calcChain xmlns="http://schemas.openxmlformats.org/spreadsheetml/2006/main">
  <c r="AB16" i="17" l="1"/>
  <c r="J12" i="9"/>
  <c r="AI12" i="17" l="1"/>
  <c r="C15" i="7"/>
  <c r="I8" i="4"/>
  <c r="H80" i="4"/>
  <c r="I103" i="4"/>
  <c r="U11" i="17"/>
  <c r="Q17" i="17"/>
  <c r="J13" i="9"/>
  <c r="J5" i="17"/>
  <c r="J6" i="17"/>
  <c r="V10" i="17" l="1"/>
  <c r="V12" i="17"/>
  <c r="C7" i="14"/>
  <c r="C7" i="6"/>
  <c r="J3" i="6"/>
  <c r="R19" i="17"/>
  <c r="H26" i="4" l="1"/>
  <c r="H10" i="4"/>
  <c r="H13" i="3"/>
  <c r="H12" i="3"/>
  <c r="K10" i="3"/>
  <c r="C9" i="4" l="1"/>
  <c r="I3" i="4" l="1"/>
  <c r="AD12" i="17" l="1"/>
  <c r="Z12" i="17"/>
  <c r="V9" i="17"/>
  <c r="V11" i="17" l="1"/>
  <c r="Z10" i="17" s="1"/>
  <c r="K6" i="17"/>
  <c r="N6" i="17" s="1"/>
  <c r="Q6" i="17" s="1"/>
  <c r="R6" i="17" s="1"/>
  <c r="D3" i="12" l="1"/>
  <c r="D4" i="12" s="1"/>
  <c r="D14" i="12"/>
  <c r="AH8" i="17"/>
  <c r="AG8" i="17"/>
  <c r="AF8" i="17"/>
  <c r="AE8" i="17"/>
  <c r="AD8" i="17"/>
  <c r="AC8" i="17"/>
  <c r="AB8" i="17"/>
  <c r="AA8" i="17"/>
  <c r="Z8" i="17"/>
  <c r="X8" i="17"/>
  <c r="Y8" i="17"/>
  <c r="V8" i="17"/>
  <c r="U8" i="17"/>
  <c r="S8" i="17"/>
  <c r="T8" i="17"/>
  <c r="W8" i="17"/>
  <c r="Z9" i="17" l="1"/>
  <c r="H11" i="3"/>
  <c r="H18" i="3"/>
  <c r="Z11" i="17" l="1"/>
  <c r="AD10" i="17" s="1"/>
  <c r="I4" i="6"/>
  <c r="H4" i="14" s="1"/>
  <c r="H4" i="4"/>
  <c r="I3" i="14" l="1"/>
  <c r="AD9" i="17" l="1"/>
  <c r="H9" i="3"/>
  <c r="H5" i="3"/>
  <c r="H6" i="3"/>
  <c r="AD11" i="17" l="1"/>
  <c r="AI10" i="17" s="1"/>
  <c r="I12" i="6"/>
  <c r="AI9" i="17" l="1"/>
  <c r="Q18" i="17" s="1"/>
  <c r="Q16" i="17"/>
  <c r="I102" i="4" s="1"/>
  <c r="H14" i="4"/>
  <c r="C110" i="4" l="1"/>
  <c r="C111" i="4" s="1"/>
  <c r="C112" i="4" s="1"/>
  <c r="H3" i="3"/>
  <c r="C7" i="13" l="1"/>
  <c r="H34" i="14"/>
  <c r="H35" i="14" s="1"/>
  <c r="H10" i="14"/>
  <c r="I10" i="14" s="1"/>
  <c r="I11" i="14" s="1"/>
  <c r="H8" i="14"/>
  <c r="H9" i="14" s="1"/>
  <c r="L5" i="14"/>
  <c r="I38" i="14"/>
  <c r="H33" i="14"/>
  <c r="H32" i="14"/>
  <c r="H27" i="14"/>
  <c r="I27" i="14" s="1"/>
  <c r="H16" i="14"/>
  <c r="M4" i="6"/>
  <c r="I23" i="4"/>
  <c r="I16" i="3"/>
  <c r="K13" i="3"/>
  <c r="K8" i="3"/>
  <c r="I28" i="14" l="1"/>
  <c r="I34" i="14"/>
  <c r="I35" i="14"/>
  <c r="H36" i="14"/>
  <c r="H12" i="14"/>
  <c r="I12" i="14" s="1"/>
  <c r="I9" i="14"/>
  <c r="H19" i="14"/>
  <c r="I8" i="14"/>
  <c r="I6" i="14"/>
  <c r="I83" i="6"/>
  <c r="J83" i="6" s="1"/>
  <c r="I78" i="6"/>
  <c r="I77" i="6"/>
  <c r="I72" i="6"/>
  <c r="J72" i="6" s="1"/>
  <c r="J62" i="6"/>
  <c r="J61" i="6"/>
  <c r="H60" i="6"/>
  <c r="H59" i="6"/>
  <c r="H58" i="6"/>
  <c r="H57" i="6"/>
  <c r="H56" i="6"/>
  <c r="H55" i="6"/>
  <c r="I54" i="6"/>
  <c r="J54" i="6" s="1"/>
  <c r="H53" i="6"/>
  <c r="H51" i="6"/>
  <c r="I48" i="6"/>
  <c r="J48" i="6" s="1"/>
  <c r="I39" i="6"/>
  <c r="J39" i="6" s="1"/>
  <c r="J38" i="6"/>
  <c r="I16" i="6"/>
  <c r="H24" i="14"/>
  <c r="I24" i="6" l="1"/>
  <c r="I27" i="6"/>
  <c r="H10" i="3"/>
  <c r="B3" i="5"/>
  <c r="M6" i="6"/>
  <c r="I10" i="6" s="1"/>
  <c r="J10" i="6" s="1"/>
  <c r="J11" i="6" s="1"/>
  <c r="I50" i="6"/>
  <c r="I51" i="6" s="1"/>
  <c r="J51" i="6" s="1"/>
  <c r="H37" i="14"/>
  <c r="I36" i="14"/>
  <c r="H5" i="14"/>
  <c r="I4" i="14"/>
  <c r="H22" i="14"/>
  <c r="I19" i="14"/>
  <c r="H17" i="14"/>
  <c r="H15" i="14"/>
  <c r="I15" i="14" s="1"/>
  <c r="J4" i="6"/>
  <c r="J73" i="6"/>
  <c r="I40" i="6"/>
  <c r="J40" i="6" s="1"/>
  <c r="J6" i="6"/>
  <c r="J25" i="12"/>
  <c r="J27" i="6" l="1"/>
  <c r="I28" i="6"/>
  <c r="J28" i="6"/>
  <c r="I5" i="6"/>
  <c r="I6" i="6" s="1"/>
  <c r="I79" i="6"/>
  <c r="I8" i="6"/>
  <c r="I52" i="6"/>
  <c r="J52" i="6" s="1"/>
  <c r="J50" i="6"/>
  <c r="H6" i="14"/>
  <c r="I5" i="14"/>
  <c r="I37" i="14"/>
  <c r="H39" i="14"/>
  <c r="H26" i="14"/>
  <c r="I26" i="14" s="1"/>
  <c r="I17" i="14"/>
  <c r="H14" i="14"/>
  <c r="I14" i="14" s="1"/>
  <c r="I22" i="14"/>
  <c r="H20" i="14"/>
  <c r="I41" i="6"/>
  <c r="J41" i="6" s="1"/>
  <c r="I42" i="6"/>
  <c r="H95" i="4"/>
  <c r="J26" i="12"/>
  <c r="E8" i="9"/>
  <c r="I34" i="12"/>
  <c r="I35" i="12" s="1"/>
  <c r="I27" i="12"/>
  <c r="H74" i="4"/>
  <c r="I74" i="4" s="1"/>
  <c r="B4" i="5"/>
  <c r="I29" i="6" l="1"/>
  <c r="J29" i="6" s="1"/>
  <c r="D4" i="5"/>
  <c r="H5" i="13" s="1"/>
  <c r="K18" i="13" s="1"/>
  <c r="H8" i="13"/>
  <c r="J5" i="6"/>
  <c r="I53" i="6"/>
  <c r="J53" i="6" s="1"/>
  <c r="H4" i="13"/>
  <c r="K16" i="13" s="1"/>
  <c r="K17" i="13" s="1"/>
  <c r="C5" i="13" s="1"/>
  <c r="I9" i="6"/>
  <c r="J8" i="6"/>
  <c r="J79" i="6"/>
  <c r="I80" i="6"/>
  <c r="I39" i="14"/>
  <c r="H41" i="14"/>
  <c r="H40" i="14"/>
  <c r="I40" i="14" s="1"/>
  <c r="I20" i="14"/>
  <c r="H13" i="14"/>
  <c r="I13" i="14" s="1"/>
  <c r="I30" i="6"/>
  <c r="I43" i="6"/>
  <c r="J42" i="6"/>
  <c r="H75" i="4"/>
  <c r="H50" i="4"/>
  <c r="D17" i="12" l="1"/>
  <c r="I55" i="6"/>
  <c r="J55" i="6" s="1"/>
  <c r="K12" i="13"/>
  <c r="K13" i="13"/>
  <c r="C3" i="13"/>
  <c r="K19" i="13"/>
  <c r="J9" i="6"/>
  <c r="J12" i="6"/>
  <c r="I19" i="6"/>
  <c r="J80" i="6"/>
  <c r="I81" i="6"/>
  <c r="I41" i="14"/>
  <c r="H42" i="14"/>
  <c r="I42" i="14" s="1"/>
  <c r="I44" i="6"/>
  <c r="J43" i="6"/>
  <c r="I31" i="6"/>
  <c r="J30" i="6"/>
  <c r="H29" i="4"/>
  <c r="I56" i="6" l="1"/>
  <c r="I82" i="6"/>
  <c r="J81" i="6"/>
  <c r="I22" i="6"/>
  <c r="J19" i="6"/>
  <c r="I15" i="6"/>
  <c r="J15" i="6" s="1"/>
  <c r="I17" i="6"/>
  <c r="J44" i="6"/>
  <c r="I45" i="6"/>
  <c r="J31" i="6"/>
  <c r="I32" i="6"/>
  <c r="H4" i="7"/>
  <c r="D5" i="5"/>
  <c r="H100" i="4" s="1"/>
  <c r="I100" i="4" s="1"/>
  <c r="I57" i="6" l="1"/>
  <c r="J56" i="6"/>
  <c r="J82" i="6"/>
  <c r="I84" i="6"/>
  <c r="J22" i="6"/>
  <c r="I14" i="6"/>
  <c r="J14" i="6" s="1"/>
  <c r="I20" i="6"/>
  <c r="J17" i="6"/>
  <c r="I26" i="6"/>
  <c r="J26" i="6" s="1"/>
  <c r="I33" i="6"/>
  <c r="J32" i="6"/>
  <c r="I46" i="6"/>
  <c r="J45" i="6"/>
  <c r="H86" i="4"/>
  <c r="I86" i="4" s="1"/>
  <c r="H81" i="4"/>
  <c r="I81" i="4" s="1"/>
  <c r="I75" i="4"/>
  <c r="I76" i="4" s="1"/>
  <c r="H56" i="4"/>
  <c r="I27" i="4"/>
  <c r="J27" i="4" s="1"/>
  <c r="J57" i="6" l="1"/>
  <c r="I58" i="6"/>
  <c r="I13" i="6"/>
  <c r="J13" i="6" s="1"/>
  <c r="J20" i="6"/>
  <c r="I85" i="6"/>
  <c r="J85" i="6" s="1"/>
  <c r="J84" i="6"/>
  <c r="I86" i="6"/>
  <c r="J33" i="6"/>
  <c r="I34" i="6"/>
  <c r="J46" i="6"/>
  <c r="J49" i="6" s="1"/>
  <c r="I47" i="6"/>
  <c r="J47" i="6" s="1"/>
  <c r="H41" i="4"/>
  <c r="H42" i="4" s="1"/>
  <c r="H43" i="4" s="1"/>
  <c r="H44" i="4" s="1"/>
  <c r="H45" i="4" s="1"/>
  <c r="H46" i="4" s="1"/>
  <c r="H47" i="4" s="1"/>
  <c r="H48" i="4" s="1"/>
  <c r="H49" i="4" s="1"/>
  <c r="I49" i="4" s="1"/>
  <c r="H5" i="4"/>
  <c r="I5" i="4" s="1"/>
  <c r="I50" i="4"/>
  <c r="E24" i="12"/>
  <c r="D18" i="12"/>
  <c r="I95" i="4"/>
  <c r="H94" i="4"/>
  <c r="I94" i="4" s="1"/>
  <c r="I93" i="4"/>
  <c r="G62" i="4"/>
  <c r="G61" i="4"/>
  <c r="G60" i="4"/>
  <c r="G59" i="4"/>
  <c r="G58" i="4"/>
  <c r="G57" i="4"/>
  <c r="G55" i="4"/>
  <c r="G53" i="4"/>
  <c r="I17" i="3"/>
  <c r="I59" i="6" l="1"/>
  <c r="J58" i="6"/>
  <c r="J86" i="6"/>
  <c r="I87" i="6"/>
  <c r="J87" i="6" s="1"/>
  <c r="I35" i="6"/>
  <c r="J34" i="6"/>
  <c r="I41" i="4"/>
  <c r="I43" i="4"/>
  <c r="I4" i="4"/>
  <c r="I47" i="4"/>
  <c r="I45" i="4"/>
  <c r="I44" i="4"/>
  <c r="I40" i="4"/>
  <c r="I48" i="4"/>
  <c r="I42" i="4"/>
  <c r="I46" i="4"/>
  <c r="I80" i="4"/>
  <c r="H52" i="4"/>
  <c r="H30" i="4"/>
  <c r="I29" i="4"/>
  <c r="I26" i="4"/>
  <c r="H6" i="4"/>
  <c r="I6" i="4"/>
  <c r="H18" i="4"/>
  <c r="I18" i="4" s="1"/>
  <c r="D5" i="12" l="1"/>
  <c r="L21" i="14"/>
  <c r="M16" i="6"/>
  <c r="J59" i="6"/>
  <c r="I60" i="6"/>
  <c r="I36" i="6"/>
  <c r="J36" i="6" s="1"/>
  <c r="J35" i="6"/>
  <c r="H12" i="4"/>
  <c r="I51" i="4"/>
  <c r="H82" i="4"/>
  <c r="I52" i="4"/>
  <c r="H53" i="4"/>
  <c r="H31" i="4"/>
  <c r="I30" i="4"/>
  <c r="J21" i="6" l="1"/>
  <c r="J23" i="6" s="1"/>
  <c r="J75" i="6"/>
  <c r="J16" i="6"/>
  <c r="C18" i="6" s="1"/>
  <c r="M76" i="6"/>
  <c r="J24" i="6"/>
  <c r="J25" i="6"/>
  <c r="I21" i="14"/>
  <c r="I23" i="14" s="1"/>
  <c r="I32" i="14"/>
  <c r="I30" i="14"/>
  <c r="I25" i="14"/>
  <c r="I33" i="14"/>
  <c r="I16" i="14"/>
  <c r="C18" i="14" s="1"/>
  <c r="I24" i="14"/>
  <c r="J60" i="6"/>
  <c r="I63" i="6"/>
  <c r="J37" i="6"/>
  <c r="I12" i="4"/>
  <c r="I13" i="4" s="1"/>
  <c r="F111" i="4"/>
  <c r="H54" i="4"/>
  <c r="I53" i="4"/>
  <c r="I82" i="4"/>
  <c r="H83" i="4"/>
  <c r="H32" i="4"/>
  <c r="I31" i="4"/>
  <c r="I56" i="4"/>
  <c r="I29" i="14" l="1"/>
  <c r="J78" i="6"/>
  <c r="J77" i="6"/>
  <c r="C43" i="14"/>
  <c r="D44" i="14" s="1"/>
  <c r="H3" i="13" s="1"/>
  <c r="K14" i="13" s="1"/>
  <c r="J63" i="6"/>
  <c r="I64" i="6"/>
  <c r="H55" i="4"/>
  <c r="I54" i="4"/>
  <c r="H8" i="7"/>
  <c r="D3" i="5"/>
  <c r="I83" i="4"/>
  <c r="H84" i="4"/>
  <c r="D11" i="12"/>
  <c r="H33" i="4"/>
  <c r="I32" i="4"/>
  <c r="I10" i="4"/>
  <c r="H11" i="4"/>
  <c r="C88" i="6" l="1"/>
  <c r="K15" i="13"/>
  <c r="C4" i="13" s="1"/>
  <c r="K21" i="13"/>
  <c r="C9" i="13" s="1"/>
  <c r="J64" i="6"/>
  <c r="I65" i="6"/>
  <c r="H99" i="4"/>
  <c r="I99" i="4" s="1"/>
  <c r="I101" i="4" s="1"/>
  <c r="H5" i="7"/>
  <c r="D6" i="5"/>
  <c r="D16" i="12"/>
  <c r="D19" i="12" s="1"/>
  <c r="I84" i="4"/>
  <c r="H85" i="4"/>
  <c r="H57" i="4"/>
  <c r="I55" i="4"/>
  <c r="H34" i="4"/>
  <c r="I33" i="4"/>
  <c r="H21" i="4"/>
  <c r="I11" i="4"/>
  <c r="I14" i="4"/>
  <c r="C6" i="13" l="1"/>
  <c r="C8" i="13"/>
  <c r="I66" i="6"/>
  <c r="J65" i="6"/>
  <c r="H96" i="4"/>
  <c r="I96" i="4" s="1"/>
  <c r="I98" i="4" s="1"/>
  <c r="H111" i="4" s="1"/>
  <c r="K13" i="7"/>
  <c r="D12" i="12"/>
  <c r="K18" i="7"/>
  <c r="C3" i="7" s="1"/>
  <c r="I57" i="4"/>
  <c r="H58" i="4"/>
  <c r="D2" i="9"/>
  <c r="H87" i="4"/>
  <c r="I85" i="4"/>
  <c r="H35" i="4"/>
  <c r="I34" i="4"/>
  <c r="H17" i="4"/>
  <c r="I17" i="4" s="1"/>
  <c r="I21" i="4"/>
  <c r="H24" i="4"/>
  <c r="H19" i="4"/>
  <c r="K16" i="7"/>
  <c r="K17" i="7" s="1"/>
  <c r="C5" i="8" s="1"/>
  <c r="C10" i="13" l="1"/>
  <c r="C11" i="13" s="1"/>
  <c r="C15" i="13" s="1"/>
  <c r="C8" i="8" s="1"/>
  <c r="I67" i="6"/>
  <c r="J66" i="6"/>
  <c r="K12" i="7"/>
  <c r="K19" i="7"/>
  <c r="C3" i="8" s="1"/>
  <c r="I112" i="4"/>
  <c r="D10" i="12"/>
  <c r="D13" i="12" s="1"/>
  <c r="I58" i="4"/>
  <c r="H59" i="4"/>
  <c r="I87" i="4"/>
  <c r="H88" i="4"/>
  <c r="I88" i="4" s="1"/>
  <c r="C90" i="4" s="1"/>
  <c r="H89" i="4"/>
  <c r="H36" i="4"/>
  <c r="I35" i="4"/>
  <c r="C5" i="7"/>
  <c r="H22" i="4"/>
  <c r="I24" i="4"/>
  <c r="H16" i="4"/>
  <c r="I16" i="4" s="1"/>
  <c r="H28" i="4"/>
  <c r="I28" i="4" s="1"/>
  <c r="I19" i="4"/>
  <c r="C12" i="13" l="1"/>
  <c r="I68" i="6"/>
  <c r="J67" i="6"/>
  <c r="I59" i="4"/>
  <c r="H60" i="4"/>
  <c r="I89" i="4"/>
  <c r="H91" i="4"/>
  <c r="I91" i="4" s="1"/>
  <c r="C6" i="8"/>
  <c r="H37" i="4"/>
  <c r="I36" i="4"/>
  <c r="I22" i="4"/>
  <c r="I25" i="4" s="1"/>
  <c r="H15" i="4"/>
  <c r="I15" i="4" s="1"/>
  <c r="C20" i="4" s="1"/>
  <c r="J20" i="4" l="1"/>
  <c r="J68" i="6"/>
  <c r="I69" i="6"/>
  <c r="C92" i="4"/>
  <c r="I60" i="4"/>
  <c r="H61" i="4"/>
  <c r="H38" i="4"/>
  <c r="I38" i="4" s="1"/>
  <c r="I37" i="4"/>
  <c r="I39" i="4" s="1"/>
  <c r="J39" i="4" s="1"/>
  <c r="D6" i="12"/>
  <c r="L18" i="4"/>
  <c r="L19" i="4" s="1"/>
  <c r="D8" i="12" l="1"/>
  <c r="J92" i="4"/>
  <c r="I70" i="6"/>
  <c r="J70" i="6" s="1"/>
  <c r="J69" i="6"/>
  <c r="J71" i="6" s="1"/>
  <c r="J74" i="6" s="1"/>
  <c r="H62" i="4"/>
  <c r="I61" i="4"/>
  <c r="I63" i="4"/>
  <c r="H3" i="7" l="1"/>
  <c r="K14" i="7" s="1"/>
  <c r="K15" i="7" s="1"/>
  <c r="C4" i="8" s="1"/>
  <c r="D89" i="6"/>
  <c r="H65" i="4"/>
  <c r="I62" i="4"/>
  <c r="I64" i="4"/>
  <c r="I65" i="4" l="1"/>
  <c r="H66" i="4"/>
  <c r="I66" i="4" l="1"/>
  <c r="H67" i="4"/>
  <c r="I67" i="4" l="1"/>
  <c r="H68" i="4"/>
  <c r="H69" i="4" l="1"/>
  <c r="I68" i="4"/>
  <c r="I69" i="4" l="1"/>
  <c r="H70" i="4"/>
  <c r="I70" i="4" l="1"/>
  <c r="H71" i="4"/>
  <c r="I71" i="4" l="1"/>
  <c r="H72" i="4"/>
  <c r="I72" i="4" s="1"/>
  <c r="I73" i="4" l="1"/>
  <c r="I77" i="4" s="1"/>
  <c r="C104" i="4" s="1"/>
  <c r="D3" i="9" s="1"/>
  <c r="J73" i="4" l="1"/>
  <c r="D7" i="12"/>
  <c r="D9" i="12" s="1"/>
  <c r="B15" i="12" s="1"/>
  <c r="K21" i="7"/>
  <c r="E4" i="9" s="1"/>
  <c r="E20" i="12" l="1"/>
  <c r="C9" i="7"/>
  <c r="C7" i="8" s="1"/>
  <c r="E5" i="9" l="1"/>
  <c r="E21" i="12" s="1"/>
  <c r="C4" i="7"/>
  <c r="C6" i="7" l="1"/>
  <c r="C7" i="7" s="1"/>
  <c r="C8" i="7"/>
  <c r="C10" i="7" l="1"/>
  <c r="C11" i="7" s="1"/>
  <c r="C12" i="7" l="1"/>
  <c r="E6" i="9" l="1"/>
  <c r="C9" i="8"/>
  <c r="C10" i="8" s="1"/>
  <c r="C11" i="8" s="1"/>
  <c r="E7" i="9" s="1"/>
  <c r="E23" i="12" s="1"/>
  <c r="E22" i="12" l="1"/>
  <c r="E25" i="12" s="1"/>
  <c r="B26" i="12" s="1"/>
  <c r="C32" i="12" s="1"/>
  <c r="E9" i="9"/>
  <c r="D10" i="9" s="1"/>
  <c r="D23" i="9" s="1"/>
  <c r="D11" i="9" l="1"/>
  <c r="D12" i="9"/>
  <c r="B27" i="12" l="1"/>
  <c r="I32" i="12"/>
  <c r="I36" i="12" s="1"/>
</calcChain>
</file>

<file path=xl/sharedStrings.xml><?xml version="1.0" encoding="utf-8"?>
<sst xmlns="http://schemas.openxmlformats.org/spreadsheetml/2006/main" count="818" uniqueCount="419">
  <si>
    <t>经济指标</t>
  </si>
  <si>
    <t>序号</t>
  </si>
  <si>
    <t>项目指标</t>
  </si>
  <si>
    <t>单位</t>
  </si>
  <si>
    <t>数量</t>
  </si>
  <si>
    <t>备注</t>
  </si>
  <si>
    <t>总用地面积</t>
  </si>
  <si>
    <t>M2</t>
  </si>
  <si>
    <t>计容总建筑面积</t>
  </si>
  <si>
    <t>住宅建筑面积</t>
  </si>
  <si>
    <r>
      <rPr>
        <sz val="12"/>
        <color theme="1"/>
        <rFont val="仿宋"/>
        <family val="3"/>
        <charset val="134"/>
      </rPr>
      <t>M</t>
    </r>
    <r>
      <rPr>
        <vertAlign val="superscript"/>
        <sz val="12"/>
        <color theme="1"/>
        <rFont val="仿宋"/>
        <family val="3"/>
        <charset val="134"/>
      </rPr>
      <t>2</t>
    </r>
  </si>
  <si>
    <t>物业管理用房</t>
  </si>
  <si>
    <t>合计</t>
  </si>
  <si>
    <t>住宅区地下室面积</t>
  </si>
  <si>
    <t>小计</t>
  </si>
  <si>
    <t>总建筑面积</t>
  </si>
  <si>
    <t>容积率</t>
  </si>
  <si>
    <t>建筑密度</t>
  </si>
  <si>
    <t>绿地率</t>
  </si>
  <si>
    <t>总户数</t>
  </si>
  <si>
    <t>户</t>
  </si>
  <si>
    <t>停车位</t>
  </si>
  <si>
    <t>地下停车位</t>
  </si>
  <si>
    <t>地上停车位</t>
  </si>
  <si>
    <t>总计</t>
  </si>
  <si>
    <t>费用名称</t>
  </si>
  <si>
    <t>费用项目细化</t>
  </si>
  <si>
    <t>单位价格</t>
  </si>
  <si>
    <t>费用项目数量</t>
  </si>
  <si>
    <t>费用合计（万元）</t>
  </si>
  <si>
    <t>土地成本</t>
  </si>
  <si>
    <t>前期开发成本</t>
  </si>
  <si>
    <t>环评报告费用、节能报告等专业性报告</t>
  </si>
  <si>
    <t>按照国家标准及竞争行情</t>
  </si>
  <si>
    <t>地质勘测报告</t>
  </si>
  <si>
    <t>建筑排布密度较大，费用较高，包括鉴证费等</t>
  </si>
  <si>
    <t>规划设计费用</t>
  </si>
  <si>
    <t>规费</t>
  </si>
  <si>
    <t>勘测文件、设计文件审查费</t>
  </si>
  <si>
    <t>按照总建筑面积</t>
  </si>
  <si>
    <t>临水</t>
  </si>
  <si>
    <t>按照计容总建筑面积</t>
  </si>
  <si>
    <t>临电</t>
  </si>
  <si>
    <t>场地平整</t>
  </si>
  <si>
    <t>按照土地总面积计算，不包括土地上的拆迁费用，也不包括土石方工程</t>
  </si>
  <si>
    <t>其他前期成本</t>
  </si>
  <si>
    <t>其他未考虑事项</t>
  </si>
  <si>
    <t>工程造价费及监理费</t>
  </si>
  <si>
    <r>
      <rPr>
        <sz val="12"/>
        <color theme="1"/>
        <rFont val="仿宋"/>
        <family val="3"/>
        <charset val="134"/>
      </rPr>
      <t>其中监理费8-10元/平方米，造价咨询费</t>
    </r>
    <r>
      <rPr>
        <sz val="12"/>
        <color theme="1"/>
        <rFont val="仿宋"/>
        <family val="3"/>
        <charset val="134"/>
      </rPr>
      <t>10</t>
    </r>
    <r>
      <rPr>
        <sz val="12"/>
        <color theme="1"/>
        <rFont val="仿宋"/>
        <family val="3"/>
        <charset val="134"/>
      </rPr>
      <t>-</t>
    </r>
    <r>
      <rPr>
        <sz val="12"/>
        <color theme="1"/>
        <rFont val="仿宋"/>
        <family val="3"/>
        <charset val="134"/>
      </rPr>
      <t>12</t>
    </r>
    <r>
      <rPr>
        <sz val="12"/>
        <color theme="1"/>
        <rFont val="仿宋"/>
        <family val="3"/>
        <charset val="134"/>
      </rPr>
      <t>元/平方米</t>
    </r>
  </si>
  <si>
    <t>各项检测费用</t>
  </si>
  <si>
    <t>包括桩基检测、防雷检测、室内空气检测以及相应的观测等费用</t>
  </si>
  <si>
    <t>各项测量费用</t>
  </si>
  <si>
    <t>地块放样、数字化地形图测绘、开工验线、工程竣工测量、分户测量等</t>
  </si>
  <si>
    <t>建安成本</t>
  </si>
  <si>
    <t>正负零以下</t>
  </si>
  <si>
    <t>土方</t>
  </si>
  <si>
    <t>基坑支护加降水</t>
  </si>
  <si>
    <t>采用锚杆+钢筋网喷细石混凝土</t>
  </si>
  <si>
    <t>普通地下室</t>
  </si>
  <si>
    <t>一构、二构、防水等</t>
  </si>
  <si>
    <t>装饰装修</t>
  </si>
  <si>
    <t>抹灰工程</t>
  </si>
  <si>
    <t>内墙涂料</t>
  </si>
  <si>
    <t>地坪漆</t>
  </si>
  <si>
    <t>机电安装</t>
  </si>
  <si>
    <t>给排水工程</t>
  </si>
  <si>
    <t>电气工程</t>
  </si>
  <si>
    <t>配电箱工程</t>
  </si>
  <si>
    <t>智能化工程（弱电）</t>
  </si>
  <si>
    <t>通风（管网等）</t>
  </si>
  <si>
    <t>消防喷淋及消防报警</t>
  </si>
  <si>
    <t>商业地下室</t>
  </si>
  <si>
    <t>正负零以上</t>
  </si>
  <si>
    <t>住宅</t>
  </si>
  <si>
    <t>土建结构</t>
  </si>
  <si>
    <t>装修装饰</t>
  </si>
  <si>
    <t>室内精装修工程</t>
  </si>
  <si>
    <t>防火门</t>
  </si>
  <si>
    <t>入户门</t>
  </si>
  <si>
    <t>门窗工程</t>
  </si>
  <si>
    <t xml:space="preserve">栏杆工程 </t>
  </si>
  <si>
    <t>挂钢丝网</t>
  </si>
  <si>
    <t>百叶</t>
  </si>
  <si>
    <t>外墙面砖</t>
  </si>
  <si>
    <t>外墙石材</t>
  </si>
  <si>
    <t>电气工程（电井到户）</t>
  </si>
  <si>
    <t xml:space="preserve">消防工程 </t>
  </si>
  <si>
    <t xml:space="preserve">通风工程 </t>
  </si>
  <si>
    <t>电梯</t>
  </si>
  <si>
    <t>亮化工程（个别楼盘亮化）</t>
  </si>
  <si>
    <t>包括通风采暖等综合管网</t>
  </si>
  <si>
    <t>配套工程成本</t>
  </si>
  <si>
    <t>大门、门卫</t>
  </si>
  <si>
    <t>娱乐设施</t>
  </si>
  <si>
    <t>儿童娱乐园、滑滑梯等</t>
  </si>
  <si>
    <t>景观绿化、小品、围墙等</t>
  </si>
  <si>
    <t>包括道路、景观钻绿化、围墙、挡土墙、建筑小品等</t>
  </si>
  <si>
    <t>小区内道路、地上停车位等</t>
  </si>
  <si>
    <t>环保环卫设施</t>
  </si>
  <si>
    <t>包括垃圾集中点，化粪池，污水处理设备等，生活污水池建设费10元/平方米，其他2元/平方米</t>
  </si>
  <si>
    <t>小市政工程</t>
  </si>
  <si>
    <t>室外供排水管及单体立管等</t>
  </si>
  <si>
    <t>包括弱电工程、电信工程、通邮、小区智能化系统等项目</t>
  </si>
  <si>
    <t>四网合一、通邮、通讯等</t>
  </si>
  <si>
    <t>标识标牌</t>
  </si>
  <si>
    <t>室外消防工程</t>
  </si>
  <si>
    <t>室内消防成本包含在单体建安中，室外消防成本约10元/平方米，包括火宅自动报警系统、消火栓、消防供水系统（消防水池除外）及其他消防工程</t>
  </si>
  <si>
    <t>室外供电工程</t>
  </si>
  <si>
    <t>其他配套</t>
  </si>
  <si>
    <t>管理费用</t>
  </si>
  <si>
    <t>开发人员工资福利、差旅费、伙食费、邮费等人力成本及行政办公费用</t>
  </si>
  <si>
    <t>其中有一部分为营销人员工资，这里稍微有重复</t>
  </si>
  <si>
    <t>开发费用（韩请客、送礼等）</t>
  </si>
  <si>
    <t>土地使用税</t>
  </si>
  <si>
    <t>营销费用</t>
  </si>
  <si>
    <t>可售普通住宅产品营销费用</t>
  </si>
  <si>
    <t>财务费用</t>
  </si>
  <si>
    <t>销售额预估表</t>
  </si>
  <si>
    <t>物业类型</t>
  </si>
  <si>
    <r>
      <rPr>
        <sz val="12"/>
        <color theme="1"/>
        <rFont val="仿宋"/>
        <family val="3"/>
        <charset val="134"/>
      </rPr>
      <t>面积（M</t>
    </r>
    <r>
      <rPr>
        <vertAlign val="superscript"/>
        <sz val="12"/>
        <color theme="1"/>
        <rFont val="仿宋"/>
        <family val="3"/>
        <charset val="134"/>
      </rPr>
      <t>2</t>
    </r>
    <r>
      <rPr>
        <sz val="12"/>
        <color theme="1"/>
        <rFont val="仿宋"/>
        <family val="3"/>
        <charset val="134"/>
      </rPr>
      <t>或个）</t>
    </r>
  </si>
  <si>
    <r>
      <rPr>
        <sz val="12"/>
        <color theme="1"/>
        <rFont val="仿宋"/>
        <family val="3"/>
        <charset val="134"/>
      </rPr>
      <t>单价（元/M</t>
    </r>
    <r>
      <rPr>
        <vertAlign val="superscript"/>
        <sz val="12"/>
        <color theme="1"/>
        <rFont val="仿宋"/>
        <family val="3"/>
        <charset val="134"/>
      </rPr>
      <t>2</t>
    </r>
    <r>
      <rPr>
        <sz val="12"/>
        <color theme="1"/>
        <rFont val="仿宋"/>
        <family val="3"/>
        <charset val="134"/>
      </rPr>
      <t>或个）</t>
    </r>
  </si>
  <si>
    <t>总销售额（万元）</t>
  </si>
  <si>
    <t>经营方式</t>
  </si>
  <si>
    <t>土地增值税清算</t>
  </si>
  <si>
    <t>项目基本信息</t>
  </si>
  <si>
    <t>项目</t>
  </si>
  <si>
    <t> 金额 </t>
  </si>
  <si>
    <t>土地增值税计税收入</t>
  </si>
  <si>
    <t>开发成本</t>
  </si>
  <si>
    <t>可扣除的开发成本（不含土地）</t>
  </si>
  <si>
    <t>其中土地</t>
  </si>
  <si>
    <t>可扣除的土地成本</t>
  </si>
  <si>
    <t>含税收入</t>
  </si>
  <si>
    <t>开发费用</t>
  </si>
  <si>
    <t>(2+3)*5%</t>
  </si>
  <si>
    <t>期间费用（含利息）</t>
  </si>
  <si>
    <t>利息费用</t>
  </si>
  <si>
    <t>加计扣除</t>
  </si>
  <si>
    <t>（2+3）*20%</t>
  </si>
  <si>
    <t>可售面积（平方米）</t>
  </si>
  <si>
    <t>增值税附加税费</t>
  </si>
  <si>
    <t>增值税*12%</t>
  </si>
  <si>
    <t>项目扣除金额</t>
  </si>
  <si>
    <t>2+3+4+5+6</t>
  </si>
  <si>
    <t>基本数据 </t>
  </si>
  <si>
    <t>增值额</t>
  </si>
  <si>
    <t>（1-7）</t>
  </si>
  <si>
    <t>计算方法</t>
  </si>
  <si>
    <t>增值率</t>
  </si>
  <si>
    <t>增值税计税收入</t>
  </si>
  <si>
    <t>（含税收入-土地成本）/1.09</t>
  </si>
  <si>
    <t>增值税5月份后变为9%</t>
  </si>
  <si>
    <t>适用税率（％）</t>
  </si>
  <si>
    <t>销项税</t>
  </si>
  <si>
    <t>（含税收入-土地成本）/1.09*9%</t>
  </si>
  <si>
    <t>速算扣除系数（％）</t>
  </si>
  <si>
    <t>进项税</t>
  </si>
  <si>
    <t>（开发成本-土地）/1.09*9%；假设进项发票的税率是9%</t>
  </si>
  <si>
    <t>应缴土地增值税税额 </t>
  </si>
  <si>
    <t>开发成本-进项税</t>
  </si>
  <si>
    <t>土地涉及的增值税</t>
  </si>
  <si>
    <t>土地成本/1.09*9%</t>
  </si>
  <si>
    <t>土地成本-土地涉及的增值税</t>
  </si>
  <si>
    <t>（含税收入）/1.09</t>
  </si>
  <si>
    <t>企业所得税计税收入</t>
  </si>
  <si>
    <t>增值税</t>
  </si>
  <si>
    <t>企业所得税汇缴</t>
  </si>
  <si>
    <t>土地增值税</t>
  </si>
  <si>
    <t>可扣除成本、费用合计</t>
  </si>
  <si>
    <t>利润</t>
  </si>
  <si>
    <t>应交企业所得税</t>
  </si>
  <si>
    <t>项目整体收益</t>
  </si>
  <si>
    <t>项目销售额</t>
  </si>
  <si>
    <t>项目总投资</t>
  </si>
  <si>
    <t>项目综合税收</t>
  </si>
  <si>
    <t>所得税</t>
  </si>
  <si>
    <t>虚开成本</t>
  </si>
  <si>
    <t>项目最终收益</t>
  </si>
  <si>
    <t>项目总投资收益率</t>
  </si>
  <si>
    <t>项目净销售收益率</t>
  </si>
  <si>
    <t>税筹思路</t>
  </si>
  <si>
    <t>项目综合测算</t>
  </si>
  <si>
    <t>项目总投资测算（单位：万元）</t>
  </si>
  <si>
    <t>项目开发成本</t>
  </si>
  <si>
    <t>土地出让金</t>
  </si>
  <si>
    <t>契税、招标手续费、印花税</t>
  </si>
  <si>
    <t>前期成本</t>
  </si>
  <si>
    <t>配套成本</t>
  </si>
  <si>
    <t>项目开发费用</t>
  </si>
  <si>
    <t>土地操作费用</t>
  </si>
  <si>
    <t>销售收入预估</t>
  </si>
  <si>
    <t>住宅收入</t>
  </si>
  <si>
    <t>停车位收入</t>
  </si>
  <si>
    <t>项目综合税收预估</t>
  </si>
  <si>
    <t>总投资估算表</t>
    <phoneticPr fontId="14" type="noConversion"/>
  </si>
  <si>
    <t>住宅</t>
    <phoneticPr fontId="14" type="noConversion"/>
  </si>
  <si>
    <t>开闭所</t>
    <phoneticPr fontId="14" type="noConversion"/>
  </si>
  <si>
    <t>住宅地下停车位</t>
    <phoneticPr fontId="14" type="noConversion"/>
  </si>
  <si>
    <t>住宅地上停车位</t>
    <phoneticPr fontId="14" type="noConversion"/>
  </si>
  <si>
    <t>商业地下停车位</t>
    <phoneticPr fontId="14" type="noConversion"/>
  </si>
  <si>
    <t>住宅车库面积</t>
    <phoneticPr fontId="14" type="noConversion"/>
  </si>
  <si>
    <t>契税</t>
    <phoneticPr fontId="14" type="noConversion"/>
  </si>
  <si>
    <t>印花税</t>
    <phoneticPr fontId="14" type="noConversion"/>
  </si>
  <si>
    <t>招拍挂手续费</t>
    <phoneticPr fontId="14" type="noConversion"/>
  </si>
  <si>
    <t>住宅类设计费用</t>
    <phoneticPr fontId="14" type="noConversion"/>
  </si>
  <si>
    <t>合计</t>
    <phoneticPr fontId="14" type="noConversion"/>
  </si>
  <si>
    <t>地下室含钢量130公斤，混凝土含量0.8立方米，主要材料占比60%</t>
    <phoneticPr fontId="14" type="noConversion"/>
  </si>
  <si>
    <t>商业地上停车位</t>
    <phoneticPr fontId="14" type="noConversion"/>
  </si>
  <si>
    <t>人防附加费</t>
    <phoneticPr fontId="14" type="noConversion"/>
  </si>
  <si>
    <t>外墙真石漆加保温</t>
    <phoneticPr fontId="14" type="noConversion"/>
  </si>
  <si>
    <t>包括结构（结构约800元，含钢量45公斤，混凝土按0.4立方米考虑）、砌体、墙体保温、卷材防水、屋面等</t>
    <phoneticPr fontId="14" type="noConversion"/>
  </si>
  <si>
    <t>住宅</t>
    <phoneticPr fontId="14" type="noConversion"/>
  </si>
  <si>
    <t>工程间接成本</t>
    <phoneticPr fontId="14" type="noConversion"/>
  </si>
  <si>
    <t>建安成本</t>
    <phoneticPr fontId="14" type="noConversion"/>
  </si>
  <si>
    <t>公建配套</t>
    <phoneticPr fontId="14" type="noConversion"/>
  </si>
  <si>
    <t>物管/养老/社区配套</t>
    <phoneticPr fontId="14" type="noConversion"/>
  </si>
  <si>
    <t>总计</t>
    <phoneticPr fontId="14" type="noConversion"/>
  </si>
  <si>
    <t>主要包括大门、小区亮化工程、建筑小品、自行车棚等</t>
    <phoneticPr fontId="14" type="noConversion"/>
  </si>
  <si>
    <t>室外弱电工程、智能化工程</t>
    <phoneticPr fontId="14" type="noConversion"/>
  </si>
  <si>
    <t>住宅（室内外）燃气工程费</t>
    <phoneticPr fontId="14" type="noConversion"/>
  </si>
  <si>
    <t>包括变压器/开闭所，高低压配电箱等</t>
    <phoneticPr fontId="14" type="noConversion"/>
  </si>
  <si>
    <t>按照6元/平每年</t>
    <phoneticPr fontId="14" type="noConversion"/>
  </si>
  <si>
    <t>可售停车位营销费用</t>
    <phoneticPr fontId="14" type="noConversion"/>
  </si>
  <si>
    <t>桩基工程（含承台及地梁等）</t>
    <phoneticPr fontId="14" type="noConversion"/>
  </si>
  <si>
    <t>项目净现金利润</t>
    <phoneticPr fontId="14" type="noConversion"/>
  </si>
  <si>
    <t>项目现金销售收益率</t>
    <phoneticPr fontId="14" type="noConversion"/>
  </si>
  <si>
    <t>人防</t>
    <phoneticPr fontId="14" type="noConversion"/>
  </si>
  <si>
    <t>住宅小计</t>
    <phoneticPr fontId="14" type="noConversion"/>
  </si>
  <si>
    <t>普通住宅的增值额在20%以下</t>
    <phoneticPr fontId="14" type="noConversion"/>
  </si>
  <si>
    <t>给排水工程（水管到户）</t>
    <phoneticPr fontId="14" type="noConversion"/>
  </si>
  <si>
    <t>商业</t>
    <phoneticPr fontId="14" type="noConversion"/>
  </si>
  <si>
    <t>底商</t>
    <phoneticPr fontId="14" type="noConversion"/>
  </si>
  <si>
    <t>底商</t>
    <phoneticPr fontId="14" type="noConversion"/>
  </si>
  <si>
    <t>底商收入</t>
    <phoneticPr fontId="14" type="noConversion"/>
  </si>
  <si>
    <t>虚开</t>
    <phoneticPr fontId="14" type="noConversion"/>
  </si>
  <si>
    <t>其他（含物管前期费用）</t>
    <phoneticPr fontId="14" type="noConversion"/>
  </si>
  <si>
    <t>总计</t>
    <phoneticPr fontId="14" type="noConversion"/>
  </si>
  <si>
    <t>土地溢价</t>
    <phoneticPr fontId="14" type="noConversion"/>
  </si>
  <si>
    <t>包括结构（结构约700元，含钢量45公斤，混凝土按0.4立方米考虑）、砌体、墙体保温、卷材防水、屋面等</t>
    <phoneticPr fontId="14" type="noConversion"/>
  </si>
  <si>
    <t>约60亩</t>
    <phoneticPr fontId="14" type="noConversion"/>
  </si>
  <si>
    <t>工程管理部门工资及办公费</t>
    <phoneticPr fontId="14" type="noConversion"/>
  </si>
  <si>
    <t>地价分摊系数</t>
    <phoneticPr fontId="14" type="noConversion"/>
  </si>
  <si>
    <t>测算面积</t>
    <phoneticPr fontId="14" type="noConversion"/>
  </si>
  <si>
    <t>配套分摊系数</t>
    <phoneticPr fontId="14" type="noConversion"/>
  </si>
  <si>
    <t>配套用房</t>
    <phoneticPr fontId="14" type="noConversion"/>
  </si>
  <si>
    <t>非住宅成本估算表</t>
    <phoneticPr fontId="14" type="noConversion"/>
  </si>
  <si>
    <t>地价分摊系数</t>
    <phoneticPr fontId="14" type="noConversion"/>
  </si>
  <si>
    <t>测算面积</t>
    <phoneticPr fontId="14" type="noConversion"/>
  </si>
  <si>
    <t>配套分摊系数</t>
    <phoneticPr fontId="14" type="noConversion"/>
  </si>
  <si>
    <t>合计</t>
    <phoneticPr fontId="14" type="noConversion"/>
  </si>
  <si>
    <t>印花税</t>
    <phoneticPr fontId="14" type="noConversion"/>
  </si>
  <si>
    <t>配套费55元/平方米，孝感市规定：地下车库不征收配套费</t>
    <phoneticPr fontId="14" type="noConversion"/>
  </si>
  <si>
    <t>土建</t>
    <phoneticPr fontId="14" type="noConversion"/>
  </si>
  <si>
    <t>人防附加</t>
    <phoneticPr fontId="14" type="noConversion"/>
  </si>
  <si>
    <t>物业管理用房</t>
    <phoneticPr fontId="14" type="noConversion"/>
  </si>
  <si>
    <t>工作任务</t>
  </si>
  <si>
    <t>开始时间</t>
  </si>
  <si>
    <t>完成时间</t>
  </si>
  <si>
    <t>持续时间</t>
  </si>
  <si>
    <t>30天</t>
  </si>
  <si>
    <t>地勘分两批次，首批次酒店、综合服务楼以及营销中心，其他放在第二批次（启动区总平3.出来）</t>
  </si>
  <si>
    <t>1天</t>
  </si>
  <si>
    <t>备注说明</t>
    <phoneticPr fontId="14" type="noConversion"/>
  </si>
  <si>
    <t>孝南项目整体开发节点计划</t>
    <phoneticPr fontId="14" type="noConversion"/>
  </si>
  <si>
    <t>项目启动</t>
    <phoneticPr fontId="14" type="noConversion"/>
  </si>
  <si>
    <t>2020.8.20</t>
    <phoneticPr fontId="14" type="noConversion"/>
  </si>
  <si>
    <t>1天</t>
    <phoneticPr fontId="14" type="noConversion"/>
  </si>
  <si>
    <t>第一宗土地收购及第二宗土地变性</t>
    <phoneticPr fontId="14" type="noConversion"/>
  </si>
  <si>
    <t>2018.8.31</t>
    <phoneticPr fontId="14" type="noConversion"/>
  </si>
  <si>
    <t>11天</t>
    <phoneticPr fontId="14" type="noConversion"/>
  </si>
  <si>
    <t>2020.9.1</t>
    <phoneticPr fontId="14" type="noConversion"/>
  </si>
  <si>
    <t>180天</t>
    <phoneticPr fontId="14" type="noConversion"/>
  </si>
  <si>
    <t>完成标志</t>
    <phoneticPr fontId="14" type="noConversion"/>
  </si>
  <si>
    <t>双方协议签订及资金的监控</t>
    <phoneticPr fontId="14" type="noConversion"/>
  </si>
  <si>
    <t>土地摘牌及股东变更</t>
    <phoneticPr fontId="14" type="noConversion"/>
  </si>
  <si>
    <t>地上物任何附着物且围挡已完成</t>
    <phoneticPr fontId="14" type="noConversion"/>
  </si>
  <si>
    <t>工程出正负零</t>
    <phoneticPr fontId="14" type="noConversion"/>
  </si>
  <si>
    <t>包括2万方左右的地下室</t>
    <phoneticPr fontId="14" type="noConversion"/>
  </si>
  <si>
    <t>3-5万方达到结构9层</t>
    <phoneticPr fontId="14" type="noConversion"/>
  </si>
  <si>
    <t>预售许可证</t>
    <phoneticPr fontId="14" type="noConversion"/>
  </si>
  <si>
    <t>2021.1.1</t>
    <phoneticPr fontId="14" type="noConversion"/>
  </si>
  <si>
    <t>达到结构6-12层</t>
    <phoneticPr fontId="14" type="noConversion"/>
  </si>
  <si>
    <t>75天</t>
    <phoneticPr fontId="14" type="noConversion"/>
  </si>
  <si>
    <t>2020.11.15</t>
    <phoneticPr fontId="14" type="noConversion"/>
  </si>
  <si>
    <t>2020.11.16</t>
    <phoneticPr fontId="14" type="noConversion"/>
  </si>
  <si>
    <t>至少5万方拿到预售，前面四证依次获取，取证时间以此蓄客量予以确定。</t>
    <phoneticPr fontId="14" type="noConversion"/>
  </si>
  <si>
    <t>2021.12.1</t>
    <phoneticPr fontId="14" type="noConversion"/>
  </si>
  <si>
    <t>项目一期结构封顶</t>
    <phoneticPr fontId="14" type="noConversion"/>
  </si>
  <si>
    <t>2021.12.1</t>
    <phoneticPr fontId="14" type="noConversion"/>
  </si>
  <si>
    <t>2021.11.16</t>
    <phoneticPr fontId="14" type="noConversion"/>
  </si>
  <si>
    <t>2021.3.31</t>
    <phoneticPr fontId="14" type="noConversion"/>
  </si>
  <si>
    <t>2021.4.1</t>
    <phoneticPr fontId="14" type="noConversion"/>
  </si>
  <si>
    <t>2021.4.30</t>
    <phoneticPr fontId="14" type="noConversion"/>
  </si>
  <si>
    <t>2021.5.1</t>
    <phoneticPr fontId="14" type="noConversion"/>
  </si>
  <si>
    <t>2021.5.31</t>
    <phoneticPr fontId="14" type="noConversion"/>
  </si>
  <si>
    <t>2021.6.1</t>
    <phoneticPr fontId="14" type="noConversion"/>
  </si>
  <si>
    <t>2021.8.31</t>
    <phoneticPr fontId="14" type="noConversion"/>
  </si>
  <si>
    <t>2021.9.1</t>
    <phoneticPr fontId="14" type="noConversion"/>
  </si>
  <si>
    <t>2021.11.15</t>
    <phoneticPr fontId="14" type="noConversion"/>
  </si>
  <si>
    <t>2021.11.16</t>
    <phoneticPr fontId="14" type="noConversion"/>
  </si>
  <si>
    <t>春节放假20天</t>
    <phoneticPr fontId="14" type="noConversion"/>
  </si>
  <si>
    <t>2022.2.15</t>
    <phoneticPr fontId="14" type="noConversion"/>
  </si>
  <si>
    <t>90天</t>
    <phoneticPr fontId="14" type="noConversion"/>
  </si>
  <si>
    <t>项目一期外架拆除</t>
    <phoneticPr fontId="14" type="noConversion"/>
  </si>
  <si>
    <t>包括单体内工程完成</t>
    <phoneticPr fontId="14" type="noConversion"/>
  </si>
  <si>
    <t>2022.2.16</t>
    <phoneticPr fontId="14" type="noConversion"/>
  </si>
  <si>
    <t>2022.5.16</t>
    <phoneticPr fontId="14" type="noConversion"/>
  </si>
  <si>
    <t>90天</t>
    <phoneticPr fontId="14" type="noConversion"/>
  </si>
  <si>
    <t>项目一期质量验收</t>
    <phoneticPr fontId="14" type="noConversion"/>
  </si>
  <si>
    <t>2022.6.15</t>
    <phoneticPr fontId="14" type="noConversion"/>
  </si>
  <si>
    <t>2020.5.16</t>
    <phoneticPr fontId="14" type="noConversion"/>
  </si>
  <si>
    <t>30天</t>
    <phoneticPr fontId="14" type="noConversion"/>
  </si>
  <si>
    <t>项目一期专项验收</t>
    <phoneticPr fontId="14" type="noConversion"/>
  </si>
  <si>
    <t>2022.6.16</t>
    <phoneticPr fontId="14" type="noConversion"/>
  </si>
  <si>
    <t>2022.9.15</t>
    <phoneticPr fontId="14" type="noConversion"/>
  </si>
  <si>
    <t>包括消防、市政园林、人防、规划等验收</t>
    <phoneticPr fontId="14" type="noConversion"/>
  </si>
  <si>
    <t>项目一期综合验收及备案</t>
    <phoneticPr fontId="14" type="noConversion"/>
  </si>
  <si>
    <t>2022.9.16</t>
    <phoneticPr fontId="14" type="noConversion"/>
  </si>
  <si>
    <t>2022.12.15</t>
    <phoneticPr fontId="14" type="noConversion"/>
  </si>
  <si>
    <t>入住及项目一期结算</t>
    <phoneticPr fontId="14" type="noConversion"/>
  </si>
  <si>
    <t>2022.12.16</t>
    <phoneticPr fontId="14" type="noConversion"/>
  </si>
  <si>
    <t>2023.1.15</t>
    <phoneticPr fontId="14" type="noConversion"/>
  </si>
  <si>
    <t>2022.2.16</t>
    <phoneticPr fontId="14" type="noConversion"/>
  </si>
  <si>
    <t>2022.5.15</t>
    <phoneticPr fontId="14" type="noConversion"/>
  </si>
  <si>
    <t>项目二期施工至正负零（桩基提前施工）</t>
    <phoneticPr fontId="14" type="noConversion"/>
  </si>
  <si>
    <t>2020.7.31</t>
    <phoneticPr fontId="14" type="noConversion"/>
  </si>
  <si>
    <t>项目二期住宅达到6-12层</t>
    <phoneticPr fontId="14" type="noConversion"/>
  </si>
  <si>
    <t>项目二期预售许可证</t>
    <phoneticPr fontId="14" type="noConversion"/>
  </si>
  <si>
    <t>2022.8.1</t>
    <phoneticPr fontId="14" type="noConversion"/>
  </si>
  <si>
    <t>1天</t>
    <phoneticPr fontId="14" type="noConversion"/>
  </si>
  <si>
    <t>项目二期集中开盘</t>
    <phoneticPr fontId="14" type="noConversion"/>
  </si>
  <si>
    <t>2022.8.7</t>
    <phoneticPr fontId="14" type="noConversion"/>
  </si>
  <si>
    <t>项目一期开盘，后以此加推（底商可以适时开盘）</t>
    <phoneticPr fontId="14" type="noConversion"/>
  </si>
  <si>
    <t>1、项目分三个阶段，一阶段为土地获取阶段；二阶段为项目一期开发阶段；三阶段为项目二期的开发阶段；三个阶段时间有重叠，具体见开发节点；2、项目总计约15万方，一期为2万方地下室及7万方住宅与1500平方米的底商，二期为4.9万住宅及其他用房；3、本表格为一级开发节点。</t>
    <phoneticPr fontId="14" type="noConversion"/>
  </si>
  <si>
    <t>2022.8.1</t>
    <phoneticPr fontId="14" type="noConversion"/>
  </si>
  <si>
    <t>2022.9.30</t>
    <phoneticPr fontId="14" type="noConversion"/>
  </si>
  <si>
    <t>60天</t>
    <phoneticPr fontId="14" type="noConversion"/>
  </si>
  <si>
    <t>项目二期封顶</t>
    <phoneticPr fontId="14" type="noConversion"/>
  </si>
  <si>
    <t>项目二期拆去外架</t>
    <phoneticPr fontId="14" type="noConversion"/>
  </si>
  <si>
    <t>2022.10.1</t>
    <phoneticPr fontId="14" type="noConversion"/>
  </si>
  <si>
    <t>90天</t>
    <phoneticPr fontId="14" type="noConversion"/>
  </si>
  <si>
    <t>项目二期质量验收</t>
    <phoneticPr fontId="14" type="noConversion"/>
  </si>
  <si>
    <t>项目二期专项验收</t>
    <phoneticPr fontId="14" type="noConversion"/>
  </si>
  <si>
    <t>项目二期综合验收及备案</t>
    <phoneticPr fontId="14" type="noConversion"/>
  </si>
  <si>
    <t>2022.12.31</t>
    <phoneticPr fontId="14" type="noConversion"/>
  </si>
  <si>
    <t>2023.1.1</t>
    <phoneticPr fontId="14" type="noConversion"/>
  </si>
  <si>
    <t>2023.1.31</t>
    <phoneticPr fontId="14" type="noConversion"/>
  </si>
  <si>
    <t>2023.2.1</t>
    <phoneticPr fontId="14" type="noConversion"/>
  </si>
  <si>
    <t>2023.4.30</t>
    <phoneticPr fontId="14" type="noConversion"/>
  </si>
  <si>
    <t>90天</t>
    <phoneticPr fontId="14" type="noConversion"/>
  </si>
  <si>
    <t>2023.5.1</t>
    <phoneticPr fontId="14" type="noConversion"/>
  </si>
  <si>
    <t>2023.8.31</t>
    <phoneticPr fontId="14" type="noConversion"/>
  </si>
  <si>
    <t>90天</t>
    <phoneticPr fontId="14" type="noConversion"/>
  </si>
  <si>
    <t>2023.9.1</t>
    <phoneticPr fontId="14" type="noConversion"/>
  </si>
  <si>
    <t>2023.9.30</t>
    <phoneticPr fontId="14" type="noConversion"/>
  </si>
  <si>
    <t>30天</t>
    <phoneticPr fontId="14" type="noConversion"/>
  </si>
  <si>
    <t>项目整体结算</t>
    <phoneticPr fontId="14" type="noConversion"/>
  </si>
  <si>
    <t>2023.10.1</t>
    <phoneticPr fontId="14" type="noConversion"/>
  </si>
  <si>
    <t>2023.10.31</t>
    <phoneticPr fontId="14" type="noConversion"/>
  </si>
  <si>
    <t>2023.11.1</t>
    <phoneticPr fontId="14" type="noConversion"/>
  </si>
  <si>
    <t>总计开发期三年零两个月。</t>
    <phoneticPr fontId="14" type="noConversion"/>
  </si>
  <si>
    <t>2020.9.15</t>
    <phoneticPr fontId="14" type="noConversion"/>
  </si>
  <si>
    <t>项目概念方案设计（包括定位）</t>
    <phoneticPr fontId="14" type="noConversion"/>
  </si>
  <si>
    <t>项目土地拆迁及平整（图纸修改等）</t>
    <phoneticPr fontId="14" type="noConversion"/>
  </si>
  <si>
    <t>项目方案设计</t>
    <phoneticPr fontId="14" type="noConversion"/>
  </si>
  <si>
    <t>2020.12.31</t>
    <phoneticPr fontId="14" type="noConversion"/>
  </si>
  <si>
    <t>45天</t>
    <phoneticPr fontId="14" type="noConversion"/>
  </si>
  <si>
    <t>地勘报告</t>
    <phoneticPr fontId="14" type="noConversion"/>
  </si>
  <si>
    <t>2021.1.31</t>
    <phoneticPr fontId="14" type="noConversion"/>
  </si>
  <si>
    <t>施工图设计</t>
    <phoneticPr fontId="14" type="noConversion"/>
  </si>
  <si>
    <t>2021.2.1</t>
    <phoneticPr fontId="14" type="noConversion"/>
  </si>
  <si>
    <t>2021.3.31</t>
    <phoneticPr fontId="14" type="noConversion"/>
  </si>
  <si>
    <t>图纸优化及目标成本测算</t>
    <phoneticPr fontId="14" type="noConversion"/>
  </si>
  <si>
    <t>2021.4.1</t>
    <phoneticPr fontId="14" type="noConversion"/>
  </si>
  <si>
    <t>2021.4.30</t>
    <phoneticPr fontId="14" type="noConversion"/>
  </si>
  <si>
    <t>项目结案（项目公司解散）</t>
    <phoneticPr fontId="14" type="noConversion"/>
  </si>
  <si>
    <t>2021.4.1</t>
    <phoneticPr fontId="14" type="noConversion"/>
  </si>
  <si>
    <t>2021.10.1</t>
    <phoneticPr fontId="14" type="noConversion"/>
  </si>
  <si>
    <t>180天</t>
    <phoneticPr fontId="14" type="noConversion"/>
  </si>
  <si>
    <t>城市展厅开放及广告投放</t>
    <phoneticPr fontId="14" type="noConversion"/>
  </si>
  <si>
    <t>营销中心及样板间开放（开始认筹）</t>
    <phoneticPr fontId="14" type="noConversion"/>
  </si>
  <si>
    <t>2021.7.1</t>
    <phoneticPr fontId="14" type="noConversion"/>
  </si>
  <si>
    <t>2121.7.1</t>
    <phoneticPr fontId="14" type="noConversion"/>
  </si>
  <si>
    <r>
      <t>总包单位进场准备及桩基施工或者土方施工（依设计而定），</t>
    </r>
    <r>
      <rPr>
        <b/>
        <sz val="11"/>
        <color rgb="FFFF0000"/>
        <rFont val="微软雅黑"/>
        <family val="2"/>
        <charset val="134"/>
      </rPr>
      <t>营销推广开始</t>
    </r>
    <phoneticPr fontId="14" type="noConversion"/>
  </si>
  <si>
    <t>南城两处最繁华商业区</t>
    <phoneticPr fontId="14" type="noConversion"/>
  </si>
  <si>
    <t>2020年</t>
    <phoneticPr fontId="14" type="noConversion"/>
  </si>
  <si>
    <r>
      <t>2</t>
    </r>
    <r>
      <rPr>
        <sz val="11"/>
        <color theme="1"/>
        <rFont val="宋体"/>
        <family val="3"/>
        <charset val="134"/>
        <scheme val="minor"/>
      </rPr>
      <t>021年</t>
    </r>
    <phoneticPr fontId="14" type="noConversion"/>
  </si>
  <si>
    <r>
      <t>2</t>
    </r>
    <r>
      <rPr>
        <sz val="11"/>
        <color theme="1"/>
        <rFont val="宋体"/>
        <family val="3"/>
        <charset val="134"/>
        <scheme val="minor"/>
      </rPr>
      <t>022年</t>
    </r>
    <phoneticPr fontId="14" type="noConversion"/>
  </si>
  <si>
    <r>
      <t>2</t>
    </r>
    <r>
      <rPr>
        <sz val="11"/>
        <color theme="1"/>
        <rFont val="宋体"/>
        <family val="3"/>
        <charset val="134"/>
        <scheme val="minor"/>
      </rPr>
      <t>023年</t>
    </r>
    <phoneticPr fontId="14" type="noConversion"/>
  </si>
  <si>
    <t>项目内容</t>
    <phoneticPr fontId="14" type="noConversion"/>
  </si>
  <si>
    <t>资金投入</t>
    <phoneticPr fontId="14" type="noConversion"/>
  </si>
  <si>
    <t>股本投入</t>
    <phoneticPr fontId="14" type="noConversion"/>
  </si>
  <si>
    <t>借款投入</t>
    <phoneticPr fontId="14" type="noConversion"/>
  </si>
  <si>
    <t>合计</t>
    <phoneticPr fontId="14" type="noConversion"/>
  </si>
  <si>
    <t>孝南项目资金借款偿还计划</t>
    <phoneticPr fontId="14" type="noConversion"/>
  </si>
  <si>
    <t>资金偿还</t>
    <phoneticPr fontId="14" type="noConversion"/>
  </si>
  <si>
    <t>销售额</t>
    <phoneticPr fontId="14" type="noConversion"/>
  </si>
  <si>
    <t>销售回款</t>
    <phoneticPr fontId="14" type="noConversion"/>
  </si>
  <si>
    <t>营业收入</t>
    <phoneticPr fontId="14" type="noConversion"/>
  </si>
  <si>
    <t>本计划执行的条件</t>
    <phoneticPr fontId="14" type="noConversion"/>
  </si>
  <si>
    <t>偿还依据</t>
    <phoneticPr fontId="14" type="noConversion"/>
  </si>
  <si>
    <t>利息</t>
    <phoneticPr fontId="14" type="noConversion"/>
  </si>
  <si>
    <t>剩余股本金</t>
    <phoneticPr fontId="14" type="noConversion"/>
  </si>
  <si>
    <t>偿还借款本金</t>
    <phoneticPr fontId="14" type="noConversion"/>
  </si>
  <si>
    <t>利息总计</t>
    <phoneticPr fontId="14" type="noConversion"/>
  </si>
  <si>
    <t>累计投入资金</t>
    <phoneticPr fontId="14" type="noConversion"/>
  </si>
  <si>
    <t>应还本金</t>
    <phoneticPr fontId="14" type="noConversion"/>
  </si>
  <si>
    <t>实还本金</t>
    <phoneticPr fontId="14" type="noConversion"/>
  </si>
  <si>
    <t>3-7月份回款70%用于还本付息</t>
    <phoneticPr fontId="14" type="noConversion"/>
  </si>
  <si>
    <t>8-11月份开始还款，70%用于还本付息</t>
    <phoneticPr fontId="14" type="noConversion"/>
  </si>
  <si>
    <r>
      <t>22.11-23.</t>
    </r>
    <r>
      <rPr>
        <sz val="11"/>
        <color theme="1"/>
        <rFont val="宋体"/>
        <charset val="134"/>
        <scheme val="minor"/>
      </rPr>
      <t>3月份回款还本付息，回款</t>
    </r>
    <r>
      <rPr>
        <sz val="11"/>
        <color theme="1"/>
        <rFont val="宋体"/>
        <family val="3"/>
        <charset val="134"/>
        <scheme val="minor"/>
      </rPr>
      <t>75%</t>
    </r>
    <phoneticPr fontId="14" type="noConversion"/>
  </si>
  <si>
    <t>根据整体开发节点，拟定的销售情况如下：首期开盘3-5万方，开盘去化170套（约1.8万方）三个月内回款80%，春节期间去化170套，四个月回款100%（按照3322比例计算），其余按每年销售约3.5万方均匀计算，利息按照月息1.5%计算</t>
    <phoneticPr fontId="14" type="noConversion"/>
  </si>
  <si>
    <t>第一块地有票成本</t>
    <phoneticPr fontId="14" type="noConversion"/>
  </si>
  <si>
    <t>第二块地有票成本</t>
    <phoneticPr fontId="14" type="noConversion"/>
  </si>
  <si>
    <t>前期推广费用500万（开盘前含展厅租金及费用），销售费用及工资1%，其他售楼及样板房费用，样板房120万，营销中心150万，示范区其他50万</t>
    <phoneticPr fontId="14" type="noConversion"/>
  </si>
  <si>
    <t>1比0.8</t>
    <phoneticPr fontId="14" type="noConversion"/>
  </si>
  <si>
    <t>利率</t>
    <phoneticPr fontId="14" type="noConversion"/>
  </si>
  <si>
    <t>2月份春节支付工程款5000万，其余1000万，4月份偿还借款，预留1000万</t>
    <phoneticPr fontId="14" type="noConversion"/>
  </si>
  <si>
    <t>20%以下按预备费1.5%计提预征费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</si>
</sst>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0_ "/>
    <numFmt numFmtId="177" formatCode="0.00_);[Red]\(0.00\)"/>
    <numFmt numFmtId="178" formatCode="0.00_ "/>
    <numFmt numFmtId="179" formatCode="0.000_ "/>
  </numFmts>
  <fonts count="30" x14ac:knownFonts="1">
    <font>
      <sz val="11"/>
      <color theme="1"/>
      <name val="宋体"/>
      <charset val="134"/>
      <scheme val="minor"/>
    </font>
    <font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2"/>
      <color theme="1"/>
      <name val="仿宋"/>
      <family val="3"/>
      <charset val="134"/>
    </font>
    <font>
      <sz val="16"/>
      <color rgb="FF333333"/>
      <name val="微软雅黑"/>
      <family val="2"/>
      <charset val="134"/>
    </font>
    <font>
      <sz val="11"/>
      <color rgb="FF333333"/>
      <name val="微软雅黑"/>
      <family val="2"/>
      <charset val="134"/>
    </font>
    <font>
      <sz val="10"/>
      <color rgb="FF333333"/>
      <name val="微软雅黑"/>
      <family val="2"/>
      <charset val="134"/>
    </font>
    <font>
      <b/>
      <sz val="14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b/>
      <sz val="16"/>
      <color theme="1"/>
      <name val="仿宋"/>
      <family val="3"/>
      <charset val="134"/>
    </font>
    <font>
      <sz val="13"/>
      <color theme="1"/>
      <name val="仿宋"/>
      <family val="3"/>
      <charset val="134"/>
    </font>
    <font>
      <vertAlign val="superscript"/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仿宋"/>
      <family val="3"/>
      <charset val="134"/>
    </font>
    <font>
      <sz val="11"/>
      <name val="仿宋"/>
      <family val="3"/>
      <charset val="134"/>
    </font>
    <font>
      <b/>
      <sz val="11"/>
      <color rgb="FFFF0000"/>
      <name val="仿宋"/>
      <family val="3"/>
      <charset val="134"/>
    </font>
    <font>
      <b/>
      <sz val="12"/>
      <color rgb="FFFF0000"/>
      <name val="仿宋"/>
      <family val="3"/>
      <charset val="134"/>
    </font>
    <font>
      <b/>
      <sz val="11"/>
      <color rgb="FFFF0000"/>
      <name val="黑体"/>
      <family val="3"/>
      <charset val="134"/>
    </font>
    <font>
      <b/>
      <sz val="12"/>
      <name val="微软雅黑"/>
      <family val="2"/>
      <charset val="134"/>
    </font>
    <font>
      <sz val="12"/>
      <color rgb="FFFF0000"/>
      <name val="微软雅黑"/>
      <family val="2"/>
      <charset val="134"/>
    </font>
    <font>
      <b/>
      <sz val="14"/>
      <color rgb="FFFF0000"/>
      <name val="微软雅黑"/>
      <family val="2"/>
      <charset val="134"/>
    </font>
    <font>
      <sz val="11"/>
      <color rgb="FFFF0000"/>
      <name val="仿宋"/>
      <family val="3"/>
      <charset val="134"/>
    </font>
    <font>
      <sz val="12"/>
      <color rgb="FFFF0000"/>
      <name val="仿宋"/>
      <family val="3"/>
      <charset val="134"/>
    </font>
    <font>
      <b/>
      <sz val="11"/>
      <color rgb="FFFF0000"/>
      <name val="微软雅黑"/>
      <family val="2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微软雅黑"/>
      <family val="2"/>
      <charset val="134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7">
    <xf numFmtId="0" fontId="0" fillId="0" borderId="0" xfId="0">
      <alignment vertical="center"/>
    </xf>
    <xf numFmtId="0" fontId="2" fillId="0" borderId="3" xfId="0" applyFont="1" applyBorder="1">
      <alignment vertical="center"/>
    </xf>
    <xf numFmtId="0" fontId="2" fillId="0" borderId="3" xfId="0" applyFont="1" applyBorder="1" applyAlignment="1">
      <alignment vertical="center" wrapText="1"/>
    </xf>
    <xf numFmtId="0" fontId="0" fillId="0" borderId="3" xfId="0" applyBorder="1">
      <alignment vertical="center"/>
    </xf>
    <xf numFmtId="0" fontId="4" fillId="0" borderId="0" xfId="0" applyFont="1">
      <alignment vertical="center"/>
    </xf>
    <xf numFmtId="0" fontId="2" fillId="2" borderId="7" xfId="0" applyFont="1" applyFill="1" applyBorder="1">
      <alignment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178" fontId="6" fillId="2" borderId="7" xfId="0" applyNumberFormat="1" applyFont="1" applyFill="1" applyBorder="1" applyAlignment="1">
      <alignment vertical="center" wrapText="1"/>
    </xf>
    <xf numFmtId="58" fontId="6" fillId="2" borderId="7" xfId="0" applyNumberFormat="1" applyFont="1" applyFill="1" applyBorder="1" applyAlignment="1">
      <alignment vertical="center" wrapText="1"/>
    </xf>
    <xf numFmtId="0" fontId="2" fillId="0" borderId="0" xfId="0" applyFont="1">
      <alignment vertical="center"/>
    </xf>
    <xf numFmtId="0" fontId="6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 wrapText="1"/>
    </xf>
    <xf numFmtId="178" fontId="2" fillId="2" borderId="3" xfId="0" applyNumberFormat="1" applyFont="1" applyFill="1" applyBorder="1" applyAlignment="1">
      <alignment horizontal="center" vertical="center"/>
    </xf>
    <xf numFmtId="178" fontId="6" fillId="2" borderId="7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 wrapText="1"/>
    </xf>
    <xf numFmtId="58" fontId="6" fillId="2" borderId="7" xfId="0" applyNumberFormat="1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178" fontId="7" fillId="2" borderId="7" xfId="0" applyNumberFormat="1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2" fillId="2" borderId="8" xfId="0" applyFont="1" applyFill="1" applyBorder="1">
      <alignment vertical="center"/>
    </xf>
    <xf numFmtId="0" fontId="2" fillId="2" borderId="9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 wrapText="1"/>
    </xf>
    <xf numFmtId="178" fontId="6" fillId="2" borderId="9" xfId="0" applyNumberFormat="1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178" fontId="9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78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78" fontId="4" fillId="0" borderId="3" xfId="0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177" fontId="10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/>
    </xf>
    <xf numFmtId="177" fontId="9" fillId="0" borderId="3" xfId="0" applyNumberFormat="1" applyFont="1" applyBorder="1" applyAlignment="1">
      <alignment vertical="center"/>
    </xf>
    <xf numFmtId="177" fontId="9" fillId="0" borderId="3" xfId="0" applyNumberFormat="1" applyFont="1" applyBorder="1">
      <alignment vertical="center"/>
    </xf>
    <xf numFmtId="177" fontId="4" fillId="0" borderId="3" xfId="0" applyNumberFormat="1" applyFont="1" applyBorder="1" applyAlignment="1">
      <alignment horizontal="left" vertical="center" wrapText="1"/>
    </xf>
    <xf numFmtId="177" fontId="0" fillId="0" borderId="0" xfId="0" applyNumberFormat="1">
      <alignment vertical="center"/>
    </xf>
    <xf numFmtId="179" fontId="4" fillId="0" borderId="3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178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9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178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vertical="center" wrapText="1"/>
    </xf>
    <xf numFmtId="178" fontId="16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77" fontId="17" fillId="0" borderId="3" xfId="0" applyNumberFormat="1" applyFont="1" applyFill="1" applyBorder="1" applyAlignment="1">
      <alignment horizontal="center" vertical="center"/>
    </xf>
    <xf numFmtId="178" fontId="19" fillId="0" borderId="3" xfId="0" applyNumberFormat="1" applyFont="1" applyBorder="1" applyAlignment="1">
      <alignment horizontal="center" vertical="center" wrapText="1"/>
    </xf>
    <xf numFmtId="178" fontId="18" fillId="0" borderId="3" xfId="0" applyNumberFormat="1" applyFont="1" applyBorder="1" applyAlignment="1">
      <alignment horizontal="center" vertical="center"/>
    </xf>
    <xf numFmtId="177" fontId="19" fillId="0" borderId="3" xfId="0" applyNumberFormat="1" applyFont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17" fillId="0" borderId="3" xfId="0" applyNumberFormat="1" applyFont="1" applyFill="1" applyBorder="1" applyAlignment="1" applyProtection="1">
      <alignment horizontal="left" vertical="center"/>
      <protection locked="0"/>
    </xf>
    <xf numFmtId="177" fontId="17" fillId="3" borderId="3" xfId="0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vertical="center"/>
    </xf>
    <xf numFmtId="177" fontId="17" fillId="0" borderId="2" xfId="0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top" wrapText="1"/>
    </xf>
    <xf numFmtId="178" fontId="2" fillId="0" borderId="3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/>
    </xf>
    <xf numFmtId="0" fontId="22" fillId="0" borderId="3" xfId="0" applyFont="1" applyBorder="1">
      <alignment vertical="center"/>
    </xf>
    <xf numFmtId="178" fontId="0" fillId="0" borderId="0" xfId="0" applyNumberFormat="1">
      <alignment vertical="center"/>
    </xf>
    <xf numFmtId="0" fontId="4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 wrapText="1"/>
    </xf>
    <xf numFmtId="178" fontId="9" fillId="0" borderId="3" xfId="0" applyNumberFormat="1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/>
    </xf>
    <xf numFmtId="177" fontId="10" fillId="0" borderId="2" xfId="0" applyNumberFormat="1" applyFont="1" applyBorder="1" applyAlignment="1">
      <alignment horizontal="center" vertical="center" wrapText="1"/>
    </xf>
    <xf numFmtId="177" fontId="19" fillId="0" borderId="2" xfId="0" applyNumberFormat="1" applyFont="1" applyBorder="1" applyAlignment="1">
      <alignment horizontal="center" vertical="center" wrapText="1"/>
    </xf>
    <xf numFmtId="177" fontId="9" fillId="0" borderId="4" xfId="0" applyNumberFormat="1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 wrapText="1"/>
    </xf>
    <xf numFmtId="178" fontId="9" fillId="0" borderId="3" xfId="0" applyNumberFormat="1" applyFont="1" applyBorder="1" applyAlignment="1">
      <alignment horizontal="center" vertical="center"/>
    </xf>
    <xf numFmtId="179" fontId="9" fillId="0" borderId="3" xfId="0" applyNumberFormat="1" applyFont="1" applyBorder="1" applyAlignment="1">
      <alignment horizontal="center" vertical="center"/>
    </xf>
    <xf numFmtId="178" fontId="24" fillId="0" borderId="3" xfId="0" applyNumberFormat="1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/>
    </xf>
    <xf numFmtId="0" fontId="26" fillId="0" borderId="0" xfId="0" applyFont="1">
      <alignment vertical="center"/>
    </xf>
    <xf numFmtId="178" fontId="18" fillId="0" borderId="4" xfId="0" applyNumberFormat="1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178" fontId="4" fillId="0" borderId="3" xfId="0" applyNumberFormat="1" applyFont="1" applyBorder="1" applyAlignment="1">
      <alignment horizontal="center" vertical="center" wrapText="1"/>
    </xf>
    <xf numFmtId="178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78" fontId="18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12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8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15" fillId="0" borderId="3" xfId="0" applyFont="1" applyBorder="1">
      <alignment vertical="center"/>
    </xf>
    <xf numFmtId="0" fontId="29" fillId="0" borderId="3" xfId="0" applyFont="1" applyBorder="1">
      <alignment vertical="center"/>
    </xf>
    <xf numFmtId="178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20" fillId="0" borderId="3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78" fontId="9" fillId="0" borderId="3" xfId="0" applyNumberFormat="1" applyFont="1" applyBorder="1" applyAlignment="1">
      <alignment horizontal="left" vertical="center" wrapText="1"/>
    </xf>
    <xf numFmtId="178" fontId="4" fillId="0" borderId="3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  <xf numFmtId="178" fontId="9" fillId="0" borderId="3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/>
    </xf>
    <xf numFmtId="178" fontId="9" fillId="0" borderId="5" xfId="0" applyNumberFormat="1" applyFont="1" applyBorder="1" applyAlignment="1">
      <alignment horizontal="left" vertical="center" wrapText="1"/>
    </xf>
    <xf numFmtId="178" fontId="9" fillId="0" borderId="10" xfId="0" applyNumberFormat="1" applyFont="1" applyBorder="1" applyAlignment="1">
      <alignment horizontal="left" vertical="center" wrapText="1"/>
    </xf>
    <xf numFmtId="178" fontId="9" fillId="0" borderId="6" xfId="0" applyNumberFormat="1" applyFont="1" applyBorder="1" applyAlignment="1">
      <alignment horizontal="left" vertical="center" wrapText="1"/>
    </xf>
    <xf numFmtId="177" fontId="9" fillId="0" borderId="1" xfId="0" applyNumberFormat="1" applyFont="1" applyBorder="1" applyAlignment="1">
      <alignment horizontal="center" vertical="center"/>
    </xf>
    <xf numFmtId="177" fontId="9" fillId="0" borderId="2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78" fontId="18" fillId="0" borderId="3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78" fontId="18" fillId="0" borderId="1" xfId="0" applyNumberFormat="1" applyFont="1" applyBorder="1" applyAlignment="1">
      <alignment horizontal="center" vertical="center"/>
    </xf>
    <xf numFmtId="178" fontId="18" fillId="0" borderId="2" xfId="0" applyNumberFormat="1" applyFont="1" applyBorder="1" applyAlignment="1">
      <alignment horizontal="center" vertical="center"/>
    </xf>
    <xf numFmtId="178" fontId="18" fillId="0" borderId="4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/>
    </xf>
    <xf numFmtId="178" fontId="9" fillId="0" borderId="2" xfId="0" applyNumberFormat="1" applyFont="1" applyBorder="1" applyAlignment="1">
      <alignment horizontal="center" vertical="center"/>
    </xf>
    <xf numFmtId="178" fontId="9" fillId="0" borderId="4" xfId="0" applyNumberFormat="1" applyFont="1" applyBorder="1" applyAlignment="1">
      <alignment horizontal="center" vertical="center"/>
    </xf>
    <xf numFmtId="177" fontId="9" fillId="0" borderId="3" xfId="0" applyNumberFormat="1" applyFont="1" applyBorder="1" applyAlignment="1">
      <alignment horizontal="center" vertical="center"/>
    </xf>
    <xf numFmtId="178" fontId="9" fillId="0" borderId="11" xfId="0" applyNumberFormat="1" applyFont="1" applyBorder="1" applyAlignment="1">
      <alignment horizontal="center" vertical="center" wrapText="1"/>
    </xf>
    <xf numFmtId="178" fontId="9" fillId="0" borderId="15" xfId="0" applyNumberFormat="1" applyFont="1" applyBorder="1" applyAlignment="1">
      <alignment horizontal="center" vertical="center" wrapText="1"/>
    </xf>
    <xf numFmtId="178" fontId="9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top" wrapText="1"/>
    </xf>
    <xf numFmtId="178" fontId="23" fillId="0" borderId="3" xfId="0" applyNumberFormat="1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 wrapText="1"/>
    </xf>
    <xf numFmtId="178" fontId="9" fillId="0" borderId="2" xfId="0" applyNumberFormat="1" applyFont="1" applyBorder="1" applyAlignment="1">
      <alignment horizontal="center" vertical="center" wrapText="1"/>
    </xf>
    <xf numFmtId="178" fontId="9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178" fontId="26" fillId="0" borderId="3" xfId="0" applyNumberFormat="1" applyFont="1" applyBorder="1" applyAlignment="1">
      <alignment horizontal="center" vertical="center"/>
    </xf>
    <xf numFmtId="178" fontId="9" fillId="0" borderId="3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178" fontId="3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1" fillId="0" borderId="3" xfId="0" applyNumberFormat="1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opLeftCell="A28" workbookViewId="0">
      <selection activeCell="B44" sqref="B44"/>
    </sheetView>
  </sheetViews>
  <sheetFormatPr defaultRowHeight="13.5" x14ac:dyDescent="0.15"/>
  <cols>
    <col min="2" max="2" width="42.625" customWidth="1"/>
    <col min="3" max="3" width="15.75" customWidth="1"/>
    <col min="4" max="4" width="17.125" customWidth="1"/>
    <col min="5" max="5" width="17.25" customWidth="1"/>
    <col min="6" max="6" width="38.5" customWidth="1"/>
  </cols>
  <sheetData>
    <row r="1" spans="1:6" ht="24.95" customHeight="1" x14ac:dyDescent="0.15">
      <c r="A1" s="136" t="s">
        <v>263</v>
      </c>
      <c r="B1" s="136"/>
      <c r="C1" s="136"/>
      <c r="D1" s="136"/>
      <c r="E1" s="136"/>
      <c r="F1" s="136"/>
    </row>
    <row r="2" spans="1:6" ht="24.95" customHeight="1" x14ac:dyDescent="0.15">
      <c r="A2" s="121" t="s">
        <v>1</v>
      </c>
      <c r="B2" s="121" t="s">
        <v>255</v>
      </c>
      <c r="C2" s="121" t="s">
        <v>256</v>
      </c>
      <c r="D2" s="121" t="s">
        <v>257</v>
      </c>
      <c r="E2" s="121" t="s">
        <v>258</v>
      </c>
      <c r="F2" s="121" t="s">
        <v>272</v>
      </c>
    </row>
    <row r="3" spans="1:6" ht="24.95" customHeight="1" x14ac:dyDescent="0.15">
      <c r="A3" s="121">
        <v>1</v>
      </c>
      <c r="B3" s="121" t="s">
        <v>264</v>
      </c>
      <c r="C3" s="121" t="s">
        <v>265</v>
      </c>
      <c r="D3" s="121" t="s">
        <v>268</v>
      </c>
      <c r="E3" s="121" t="s">
        <v>269</v>
      </c>
      <c r="F3" s="121" t="s">
        <v>273</v>
      </c>
    </row>
    <row r="4" spans="1:6" ht="24.95" customHeight="1" x14ac:dyDescent="0.15">
      <c r="A4" s="121">
        <v>2</v>
      </c>
      <c r="B4" s="121" t="s">
        <v>267</v>
      </c>
      <c r="C4" s="121" t="s">
        <v>270</v>
      </c>
      <c r="D4" s="121" t="s">
        <v>290</v>
      </c>
      <c r="E4" s="121" t="s">
        <v>271</v>
      </c>
      <c r="F4" s="121" t="s">
        <v>274</v>
      </c>
    </row>
    <row r="5" spans="1:6" ht="24.95" customHeight="1" x14ac:dyDescent="0.15">
      <c r="A5" s="121">
        <v>3</v>
      </c>
      <c r="B5" s="121" t="s">
        <v>362</v>
      </c>
      <c r="C5" s="121" t="s">
        <v>361</v>
      </c>
      <c r="D5" s="121" t="s">
        <v>283</v>
      </c>
      <c r="E5" s="121" t="s">
        <v>336</v>
      </c>
      <c r="F5" s="121"/>
    </row>
    <row r="6" spans="1:6" ht="24.95" customHeight="1" x14ac:dyDescent="0.15">
      <c r="A6" s="121">
        <v>4</v>
      </c>
      <c r="B6" s="121" t="s">
        <v>364</v>
      </c>
      <c r="C6" s="121" t="s">
        <v>284</v>
      </c>
      <c r="D6" s="121" t="s">
        <v>365</v>
      </c>
      <c r="E6" s="121" t="s">
        <v>366</v>
      </c>
      <c r="F6" s="121"/>
    </row>
    <row r="7" spans="1:6" ht="24.95" customHeight="1" x14ac:dyDescent="0.15">
      <c r="A7" s="121">
        <v>5</v>
      </c>
      <c r="B7" s="121" t="s">
        <v>367</v>
      </c>
      <c r="C7" s="121" t="s">
        <v>280</v>
      </c>
      <c r="D7" s="121" t="s">
        <v>368</v>
      </c>
      <c r="E7" s="121" t="s">
        <v>311</v>
      </c>
      <c r="F7" s="121"/>
    </row>
    <row r="8" spans="1:6" ht="24.95" customHeight="1" x14ac:dyDescent="0.15">
      <c r="A8" s="121">
        <v>6</v>
      </c>
      <c r="B8" s="121" t="s">
        <v>369</v>
      </c>
      <c r="C8" s="121" t="s">
        <v>370</v>
      </c>
      <c r="D8" s="121" t="s">
        <v>371</v>
      </c>
      <c r="E8" s="121" t="s">
        <v>336</v>
      </c>
      <c r="F8" s="121"/>
    </row>
    <row r="9" spans="1:6" ht="24.95" customHeight="1" x14ac:dyDescent="0.15">
      <c r="A9" s="121">
        <v>7</v>
      </c>
      <c r="B9" s="121" t="s">
        <v>372</v>
      </c>
      <c r="C9" s="121" t="s">
        <v>373</v>
      </c>
      <c r="D9" s="121" t="s">
        <v>374</v>
      </c>
      <c r="E9" s="121" t="s">
        <v>311</v>
      </c>
      <c r="F9" s="121"/>
    </row>
    <row r="10" spans="1:6" ht="24.95" customHeight="1" x14ac:dyDescent="0.15">
      <c r="A10" s="121">
        <v>8</v>
      </c>
      <c r="B10" s="121" t="s">
        <v>363</v>
      </c>
      <c r="C10" s="121" t="s">
        <v>291</v>
      </c>
      <c r="D10" s="121" t="s">
        <v>292</v>
      </c>
      <c r="E10" s="121" t="s">
        <v>259</v>
      </c>
      <c r="F10" s="121" t="s">
        <v>275</v>
      </c>
    </row>
    <row r="11" spans="1:6" ht="50.25" customHeight="1" x14ac:dyDescent="0.15">
      <c r="A11" s="121">
        <v>9</v>
      </c>
      <c r="B11" s="120" t="s">
        <v>383</v>
      </c>
      <c r="C11" s="121" t="s">
        <v>293</v>
      </c>
      <c r="D11" s="121" t="s">
        <v>294</v>
      </c>
      <c r="E11" s="121" t="s">
        <v>259</v>
      </c>
      <c r="F11" s="120" t="s">
        <v>260</v>
      </c>
    </row>
    <row r="12" spans="1:6" ht="50.25" customHeight="1" x14ac:dyDescent="0.15">
      <c r="A12" s="121">
        <v>10</v>
      </c>
      <c r="B12" s="129" t="s">
        <v>379</v>
      </c>
      <c r="C12" s="122" t="s">
        <v>381</v>
      </c>
      <c r="D12" s="122" t="s">
        <v>382</v>
      </c>
      <c r="E12" s="122" t="s">
        <v>266</v>
      </c>
      <c r="F12" s="120" t="s">
        <v>384</v>
      </c>
    </row>
    <row r="13" spans="1:6" ht="50.25" customHeight="1" x14ac:dyDescent="0.15">
      <c r="A13" s="121">
        <v>11</v>
      </c>
      <c r="B13" s="129" t="s">
        <v>380</v>
      </c>
      <c r="C13" s="122" t="s">
        <v>376</v>
      </c>
      <c r="D13" s="122" t="s">
        <v>377</v>
      </c>
      <c r="E13" s="122" t="s">
        <v>378</v>
      </c>
      <c r="F13" s="120"/>
    </row>
    <row r="14" spans="1:6" ht="24.95" customHeight="1" x14ac:dyDescent="0.15">
      <c r="A14" s="121">
        <v>12</v>
      </c>
      <c r="B14" s="120" t="s">
        <v>276</v>
      </c>
      <c r="C14" s="121" t="s">
        <v>295</v>
      </c>
      <c r="D14" s="121" t="s">
        <v>296</v>
      </c>
      <c r="E14" s="121" t="s">
        <v>307</v>
      </c>
      <c r="F14" s="121" t="s">
        <v>277</v>
      </c>
    </row>
    <row r="15" spans="1:6" ht="24.95" customHeight="1" x14ac:dyDescent="0.15">
      <c r="A15" s="121">
        <v>13</v>
      </c>
      <c r="B15" s="120" t="s">
        <v>281</v>
      </c>
      <c r="C15" s="121" t="s">
        <v>297</v>
      </c>
      <c r="D15" s="121" t="s">
        <v>298</v>
      </c>
      <c r="E15" s="121" t="s">
        <v>282</v>
      </c>
      <c r="F15" s="121" t="s">
        <v>278</v>
      </c>
    </row>
    <row r="16" spans="1:6" ht="37.5" customHeight="1" x14ac:dyDescent="0.15">
      <c r="A16" s="121">
        <v>14</v>
      </c>
      <c r="B16" s="120" t="s">
        <v>279</v>
      </c>
      <c r="C16" s="121" t="s">
        <v>289</v>
      </c>
      <c r="D16" s="121" t="s">
        <v>289</v>
      </c>
      <c r="E16" s="121" t="s">
        <v>266</v>
      </c>
      <c r="F16" s="120" t="s">
        <v>285</v>
      </c>
    </row>
    <row r="17" spans="1:6" ht="33" customHeight="1" x14ac:dyDescent="0.15">
      <c r="A17" s="121">
        <v>15</v>
      </c>
      <c r="B17" s="129" t="s">
        <v>332</v>
      </c>
      <c r="C17" s="122" t="s">
        <v>288</v>
      </c>
      <c r="D17" s="122" t="s">
        <v>286</v>
      </c>
      <c r="E17" s="122" t="s">
        <v>266</v>
      </c>
      <c r="F17" s="121"/>
    </row>
    <row r="18" spans="1:6" ht="24.95" customHeight="1" x14ac:dyDescent="0.15">
      <c r="A18" s="121">
        <v>16</v>
      </c>
      <c r="B18" s="120" t="s">
        <v>287</v>
      </c>
      <c r="C18" s="121" t="s">
        <v>299</v>
      </c>
      <c r="D18" s="121" t="s">
        <v>301</v>
      </c>
      <c r="E18" s="121" t="s">
        <v>302</v>
      </c>
      <c r="F18" s="121" t="s">
        <v>300</v>
      </c>
    </row>
    <row r="19" spans="1:6" ht="24.95" customHeight="1" x14ac:dyDescent="0.15">
      <c r="A19" s="121">
        <v>17</v>
      </c>
      <c r="B19" s="120" t="s">
        <v>303</v>
      </c>
      <c r="C19" s="121" t="s">
        <v>305</v>
      </c>
      <c r="D19" s="121" t="s">
        <v>306</v>
      </c>
      <c r="E19" s="121" t="s">
        <v>307</v>
      </c>
      <c r="F19" s="121" t="s">
        <v>304</v>
      </c>
    </row>
    <row r="20" spans="1:6" ht="24.95" customHeight="1" x14ac:dyDescent="0.15">
      <c r="A20" s="121">
        <v>18</v>
      </c>
      <c r="B20" s="120" t="s">
        <v>308</v>
      </c>
      <c r="C20" s="121" t="s">
        <v>310</v>
      </c>
      <c r="D20" s="121" t="s">
        <v>309</v>
      </c>
      <c r="E20" s="121" t="s">
        <v>311</v>
      </c>
      <c r="F20" s="121"/>
    </row>
    <row r="21" spans="1:6" ht="24.95" customHeight="1" x14ac:dyDescent="0.15">
      <c r="A21" s="121">
        <v>19</v>
      </c>
      <c r="B21" s="120" t="s">
        <v>312</v>
      </c>
      <c r="C21" s="121" t="s">
        <v>313</v>
      </c>
      <c r="D21" s="121" t="s">
        <v>314</v>
      </c>
      <c r="E21" s="121" t="s">
        <v>307</v>
      </c>
      <c r="F21" s="121" t="s">
        <v>315</v>
      </c>
    </row>
    <row r="22" spans="1:6" ht="24.95" customHeight="1" x14ac:dyDescent="0.15">
      <c r="A22" s="121">
        <v>20</v>
      </c>
      <c r="B22" s="120" t="s">
        <v>316</v>
      </c>
      <c r="C22" s="121" t="s">
        <v>317</v>
      </c>
      <c r="D22" s="121" t="s">
        <v>318</v>
      </c>
      <c r="E22" s="121" t="s">
        <v>307</v>
      </c>
      <c r="F22" s="121"/>
    </row>
    <row r="23" spans="1:6" ht="24.95" customHeight="1" x14ac:dyDescent="0.15">
      <c r="A23" s="121">
        <v>21</v>
      </c>
      <c r="B23" s="120" t="s">
        <v>319</v>
      </c>
      <c r="C23" s="121" t="s">
        <v>320</v>
      </c>
      <c r="D23" s="121" t="s">
        <v>321</v>
      </c>
      <c r="E23" s="121" t="s">
        <v>311</v>
      </c>
      <c r="F23" s="121"/>
    </row>
    <row r="24" spans="1:6" ht="24.95" customHeight="1" x14ac:dyDescent="0.15">
      <c r="A24" s="121">
        <v>22</v>
      </c>
      <c r="B24" s="121" t="s">
        <v>324</v>
      </c>
      <c r="C24" s="121" t="s">
        <v>322</v>
      </c>
      <c r="D24" s="121" t="s">
        <v>323</v>
      </c>
      <c r="E24" s="121" t="s">
        <v>307</v>
      </c>
      <c r="F24" s="121"/>
    </row>
    <row r="25" spans="1:6" ht="24.95" customHeight="1" x14ac:dyDescent="0.15">
      <c r="A25" s="121">
        <v>23</v>
      </c>
      <c r="B25" s="120" t="s">
        <v>326</v>
      </c>
      <c r="C25" s="121" t="s">
        <v>306</v>
      </c>
      <c r="D25" s="121" t="s">
        <v>325</v>
      </c>
      <c r="E25" s="121" t="s">
        <v>282</v>
      </c>
      <c r="F25" s="120"/>
    </row>
    <row r="26" spans="1:6" ht="24.95" customHeight="1" x14ac:dyDescent="0.15">
      <c r="A26" s="121">
        <v>24</v>
      </c>
      <c r="B26" s="121" t="s">
        <v>327</v>
      </c>
      <c r="C26" s="121" t="s">
        <v>328</v>
      </c>
      <c r="D26" s="121" t="s">
        <v>328</v>
      </c>
      <c r="E26" s="121" t="s">
        <v>329</v>
      </c>
      <c r="F26" s="35"/>
    </row>
    <row r="27" spans="1:6" ht="24.95" customHeight="1" x14ac:dyDescent="0.15">
      <c r="A27" s="121">
        <v>25</v>
      </c>
      <c r="B27" s="122" t="s">
        <v>330</v>
      </c>
      <c r="C27" s="122" t="s">
        <v>331</v>
      </c>
      <c r="D27" s="122" t="s">
        <v>331</v>
      </c>
      <c r="E27" s="122" t="s">
        <v>261</v>
      </c>
      <c r="F27" s="128"/>
    </row>
    <row r="28" spans="1:6" ht="24.95" customHeight="1" x14ac:dyDescent="0.15">
      <c r="A28" s="121">
        <v>26</v>
      </c>
      <c r="B28" s="121" t="s">
        <v>337</v>
      </c>
      <c r="C28" s="121" t="s">
        <v>334</v>
      </c>
      <c r="D28" s="121" t="s">
        <v>335</v>
      </c>
      <c r="E28" s="121" t="s">
        <v>336</v>
      </c>
      <c r="F28" s="120"/>
    </row>
    <row r="29" spans="1:6" ht="24.95" customHeight="1" x14ac:dyDescent="0.15">
      <c r="A29" s="121">
        <v>27</v>
      </c>
      <c r="B29" s="121" t="s">
        <v>338</v>
      </c>
      <c r="C29" s="121" t="s">
        <v>339</v>
      </c>
      <c r="D29" s="121" t="s">
        <v>344</v>
      </c>
      <c r="E29" s="121" t="s">
        <v>340</v>
      </c>
      <c r="F29" s="120"/>
    </row>
    <row r="30" spans="1:6" ht="24.95" customHeight="1" x14ac:dyDescent="0.15">
      <c r="A30" s="121">
        <v>28</v>
      </c>
      <c r="B30" s="120" t="s">
        <v>341</v>
      </c>
      <c r="C30" s="121" t="s">
        <v>345</v>
      </c>
      <c r="D30" s="121" t="s">
        <v>346</v>
      </c>
      <c r="E30" s="121" t="s">
        <v>311</v>
      </c>
      <c r="F30" s="121"/>
    </row>
    <row r="31" spans="1:6" ht="24.95" customHeight="1" x14ac:dyDescent="0.15">
      <c r="A31" s="121">
        <v>29</v>
      </c>
      <c r="B31" s="120" t="s">
        <v>342</v>
      </c>
      <c r="C31" s="121" t="s">
        <v>347</v>
      </c>
      <c r="D31" s="121" t="s">
        <v>348</v>
      </c>
      <c r="E31" s="121" t="s">
        <v>349</v>
      </c>
      <c r="F31" s="121" t="s">
        <v>315</v>
      </c>
    </row>
    <row r="32" spans="1:6" ht="24.95" customHeight="1" x14ac:dyDescent="0.15">
      <c r="A32" s="121">
        <v>30</v>
      </c>
      <c r="B32" s="120" t="s">
        <v>343</v>
      </c>
      <c r="C32" s="121" t="s">
        <v>350</v>
      </c>
      <c r="D32" s="121" t="s">
        <v>351</v>
      </c>
      <c r="E32" s="121" t="s">
        <v>352</v>
      </c>
      <c r="F32" s="121"/>
    </row>
    <row r="33" spans="1:6" ht="24.95" customHeight="1" x14ac:dyDescent="0.15">
      <c r="A33" s="121">
        <v>31</v>
      </c>
      <c r="B33" s="120" t="s">
        <v>319</v>
      </c>
      <c r="C33" s="121" t="s">
        <v>353</v>
      </c>
      <c r="D33" s="121" t="s">
        <v>354</v>
      </c>
      <c r="E33" s="121" t="s">
        <v>355</v>
      </c>
      <c r="F33" s="121"/>
    </row>
    <row r="34" spans="1:6" ht="24.95" customHeight="1" x14ac:dyDescent="0.15">
      <c r="A34" s="121">
        <v>32</v>
      </c>
      <c r="B34" s="121" t="s">
        <v>356</v>
      </c>
      <c r="C34" s="121" t="s">
        <v>357</v>
      </c>
      <c r="D34" s="121" t="s">
        <v>358</v>
      </c>
      <c r="E34" s="121" t="s">
        <v>259</v>
      </c>
      <c r="F34" s="121"/>
    </row>
    <row r="35" spans="1:6" ht="24.95" customHeight="1" x14ac:dyDescent="0.15">
      <c r="A35" s="121">
        <v>33</v>
      </c>
      <c r="B35" s="130" t="s">
        <v>375</v>
      </c>
      <c r="C35" s="130" t="s">
        <v>359</v>
      </c>
      <c r="D35" s="130" t="s">
        <v>359</v>
      </c>
      <c r="E35" s="130" t="s">
        <v>266</v>
      </c>
      <c r="F35" s="121" t="s">
        <v>360</v>
      </c>
    </row>
    <row r="36" spans="1:6" ht="65.25" customHeight="1" x14ac:dyDescent="0.15">
      <c r="A36" s="120" t="s">
        <v>262</v>
      </c>
      <c r="B36" s="137" t="s">
        <v>333</v>
      </c>
      <c r="C36" s="137"/>
      <c r="D36" s="137"/>
      <c r="E36" s="137"/>
      <c r="F36" s="138"/>
    </row>
  </sheetData>
  <mergeCells count="2">
    <mergeCell ref="A1:F1"/>
    <mergeCell ref="B36:F36"/>
  </mergeCells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tabSelected="1" topLeftCell="D1" workbookViewId="0">
      <selection activeCell="T21" sqref="T21"/>
    </sheetView>
  </sheetViews>
  <sheetFormatPr defaultRowHeight="13.5" x14ac:dyDescent="0.15"/>
  <cols>
    <col min="1" max="1" width="10" customWidth="1"/>
    <col min="2" max="2" width="14.375" customWidth="1"/>
    <col min="3" max="3" width="3.625" customWidth="1"/>
    <col min="4" max="4" width="4.375" customWidth="1"/>
    <col min="5" max="7" width="3.625" customWidth="1"/>
    <col min="8" max="8" width="5.125" customWidth="1"/>
    <col min="9" max="9" width="3.625" customWidth="1"/>
    <col min="10" max="10" width="5.875" customWidth="1"/>
    <col min="11" max="11" width="6.25" customWidth="1"/>
    <col min="12" max="13" width="3.625" customWidth="1"/>
    <col min="14" max="14" width="6.125" customWidth="1"/>
    <col min="15" max="16" width="3.625" customWidth="1"/>
    <col min="17" max="17" width="7.125" customWidth="1"/>
    <col min="18" max="18" width="7.25" customWidth="1"/>
    <col min="19" max="19" width="7.125" customWidth="1"/>
    <col min="20" max="20" width="6.5" customWidth="1"/>
    <col min="21" max="21" width="8.625" customWidth="1"/>
    <col min="22" max="22" width="10.25" customWidth="1"/>
    <col min="23" max="23" width="6" customWidth="1"/>
    <col min="24" max="24" width="8" customWidth="1"/>
    <col min="25" max="25" width="5.875" customWidth="1"/>
    <col min="26" max="26" width="7.75" customWidth="1"/>
    <col min="27" max="27" width="6.625" customWidth="1"/>
    <col min="28" max="28" width="7.375" customWidth="1"/>
    <col min="29" max="29" width="6.125" customWidth="1"/>
    <col min="30" max="30" width="9.5" customWidth="1"/>
    <col min="31" max="31" width="6.5" customWidth="1"/>
    <col min="32" max="32" width="5.75" customWidth="1"/>
    <col min="33" max="33" width="5" customWidth="1"/>
    <col min="34" max="34" width="5.125" customWidth="1"/>
    <col min="35" max="35" width="8.875" customWidth="1"/>
    <col min="36" max="44" width="3.625" customWidth="1"/>
  </cols>
  <sheetData>
    <row r="1" spans="1:44" ht="25.5" customHeight="1" x14ac:dyDescent="0.15">
      <c r="A1" s="139" t="s">
        <v>394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</row>
    <row r="2" spans="1:44" ht="24.95" customHeight="1" x14ac:dyDescent="0.15">
      <c r="A2" s="140" t="s">
        <v>389</v>
      </c>
      <c r="B2" s="140"/>
      <c r="C2" s="140" t="s">
        <v>385</v>
      </c>
      <c r="D2" s="141"/>
      <c r="E2" s="141"/>
      <c r="F2" s="141"/>
      <c r="G2" s="141"/>
      <c r="H2" s="140" t="s">
        <v>386</v>
      </c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0" t="s">
        <v>387</v>
      </c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0" t="s">
        <v>388</v>
      </c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3"/>
    </row>
    <row r="3" spans="1:44" ht="24.95" customHeight="1" x14ac:dyDescent="0.15">
      <c r="A3" s="140"/>
      <c r="B3" s="140"/>
      <c r="C3" s="3">
        <v>8</v>
      </c>
      <c r="D3" s="3">
        <v>9</v>
      </c>
      <c r="E3" s="3">
        <v>10</v>
      </c>
      <c r="F3" s="3">
        <v>11</v>
      </c>
      <c r="G3" s="3">
        <v>12</v>
      </c>
      <c r="H3" s="3">
        <v>1</v>
      </c>
      <c r="I3" s="3">
        <v>2</v>
      </c>
      <c r="J3" s="3">
        <v>3</v>
      </c>
      <c r="K3" s="3">
        <v>4</v>
      </c>
      <c r="L3" s="3">
        <v>5</v>
      </c>
      <c r="M3" s="3">
        <v>6</v>
      </c>
      <c r="N3" s="3">
        <v>7</v>
      </c>
      <c r="O3" s="3">
        <v>8</v>
      </c>
      <c r="P3" s="3">
        <v>9</v>
      </c>
      <c r="Q3" s="3">
        <v>10</v>
      </c>
      <c r="R3" s="3">
        <v>11</v>
      </c>
      <c r="S3" s="3">
        <v>12</v>
      </c>
      <c r="T3" s="3">
        <v>1</v>
      </c>
      <c r="U3" s="3">
        <v>2</v>
      </c>
      <c r="V3" s="132">
        <v>3</v>
      </c>
      <c r="W3" s="3">
        <v>4</v>
      </c>
      <c r="X3" s="3">
        <v>5</v>
      </c>
      <c r="Y3" s="3">
        <v>6</v>
      </c>
      <c r="Z3" s="132">
        <v>7</v>
      </c>
      <c r="AA3" s="3">
        <v>8</v>
      </c>
      <c r="AB3" s="3">
        <v>9</v>
      </c>
      <c r="AC3" s="3">
        <v>10</v>
      </c>
      <c r="AD3" s="132">
        <v>11</v>
      </c>
      <c r="AE3" s="3">
        <v>12</v>
      </c>
      <c r="AF3" s="3">
        <v>1</v>
      </c>
      <c r="AG3" s="3">
        <v>2</v>
      </c>
      <c r="AH3" s="3">
        <v>3</v>
      </c>
      <c r="AI3" s="132">
        <v>4</v>
      </c>
      <c r="AJ3" s="3">
        <v>5</v>
      </c>
      <c r="AK3" s="3">
        <v>6</v>
      </c>
      <c r="AL3" s="3">
        <v>7</v>
      </c>
      <c r="AM3" s="3">
        <v>8</v>
      </c>
      <c r="AN3" s="3">
        <v>9</v>
      </c>
      <c r="AO3" s="3">
        <v>10</v>
      </c>
      <c r="AP3" s="3">
        <v>11</v>
      </c>
      <c r="AQ3" s="3">
        <v>12</v>
      </c>
      <c r="AR3" s="3"/>
    </row>
    <row r="4" spans="1:44" ht="24.95" customHeight="1" x14ac:dyDescent="0.15">
      <c r="A4" s="142" t="s">
        <v>390</v>
      </c>
      <c r="B4" s="131" t="s">
        <v>391</v>
      </c>
      <c r="C4" s="3"/>
      <c r="D4" s="3">
        <v>0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2"/>
      <c r="W4" s="3"/>
      <c r="X4" s="3"/>
      <c r="Y4" s="3"/>
      <c r="Z4" s="132"/>
      <c r="AA4" s="3"/>
      <c r="AB4" s="3"/>
      <c r="AC4" s="3"/>
      <c r="AD4" s="132"/>
      <c r="AE4" s="3"/>
      <c r="AF4" s="3"/>
      <c r="AG4" s="3"/>
      <c r="AH4" s="3"/>
      <c r="AI4" s="132"/>
      <c r="AJ4" s="3"/>
      <c r="AK4" s="3"/>
      <c r="AL4" s="3"/>
      <c r="AM4" s="3"/>
      <c r="AN4" s="3"/>
      <c r="AO4" s="3"/>
      <c r="AP4" s="3"/>
      <c r="AQ4" s="3"/>
      <c r="AR4" s="3"/>
    </row>
    <row r="5" spans="1:44" ht="24.95" customHeight="1" x14ac:dyDescent="0.15">
      <c r="A5" s="143"/>
      <c r="B5" s="131" t="s">
        <v>392</v>
      </c>
      <c r="C5" s="3"/>
      <c r="D5" s="3">
        <v>600</v>
      </c>
      <c r="E5" s="3"/>
      <c r="F5" s="3"/>
      <c r="G5" s="3"/>
      <c r="H5" s="3"/>
      <c r="I5" s="3"/>
      <c r="J5" s="3">
        <f>10000*1.041+5500+4000-1700</f>
        <v>18210</v>
      </c>
      <c r="K5" s="3">
        <v>200</v>
      </c>
      <c r="L5" s="3"/>
      <c r="M5" s="3"/>
      <c r="N5" s="3">
        <v>800</v>
      </c>
      <c r="O5" s="3"/>
      <c r="P5" s="3"/>
      <c r="Q5" s="3">
        <v>1000</v>
      </c>
      <c r="R5" s="3">
        <v>500</v>
      </c>
      <c r="S5" s="3"/>
      <c r="T5" s="3"/>
      <c r="U5" s="3"/>
      <c r="V5" s="132"/>
      <c r="W5" s="3"/>
      <c r="X5" s="3"/>
      <c r="Y5" s="3"/>
      <c r="Z5" s="132"/>
      <c r="AA5" s="3"/>
      <c r="AB5" s="3"/>
      <c r="AC5" s="3"/>
      <c r="AD5" s="132"/>
      <c r="AE5" s="3"/>
      <c r="AF5" s="3"/>
      <c r="AG5" s="3"/>
      <c r="AH5" s="3"/>
      <c r="AI5" s="132"/>
      <c r="AJ5" s="3"/>
      <c r="AK5" s="3"/>
      <c r="AL5" s="3"/>
      <c r="AM5" s="3"/>
      <c r="AN5" s="3"/>
      <c r="AO5" s="3"/>
      <c r="AP5" s="3"/>
      <c r="AQ5" s="3"/>
      <c r="AR5" s="3"/>
    </row>
    <row r="6" spans="1:44" ht="24.95" customHeight="1" x14ac:dyDescent="0.15">
      <c r="A6" s="143"/>
      <c r="B6" s="131" t="s">
        <v>405</v>
      </c>
      <c r="C6" s="3"/>
      <c r="D6" s="3">
        <v>600</v>
      </c>
      <c r="E6" s="3"/>
      <c r="F6" s="3"/>
      <c r="G6" s="3"/>
      <c r="H6" s="3"/>
      <c r="I6" s="3"/>
      <c r="J6" s="3">
        <f>D6+J5</f>
        <v>18810</v>
      </c>
      <c r="K6" s="3">
        <f>J6+K5</f>
        <v>19010</v>
      </c>
      <c r="L6" s="3"/>
      <c r="M6" s="3"/>
      <c r="N6" s="3">
        <f>N5+K6</f>
        <v>19810</v>
      </c>
      <c r="O6" s="3"/>
      <c r="P6" s="3"/>
      <c r="Q6" s="3">
        <f>Q5+N6</f>
        <v>20810</v>
      </c>
      <c r="R6" s="3">
        <f>R5+Q6</f>
        <v>21310</v>
      </c>
      <c r="S6" s="3"/>
      <c r="T6" s="3"/>
      <c r="U6" s="3"/>
      <c r="V6" s="132"/>
      <c r="W6" s="3"/>
      <c r="X6" s="3"/>
      <c r="Y6" s="3"/>
      <c r="Z6" s="132"/>
      <c r="AA6" s="3"/>
      <c r="AB6" s="3"/>
      <c r="AC6" s="3"/>
      <c r="AD6" s="132"/>
      <c r="AE6" s="3"/>
      <c r="AF6" s="3"/>
      <c r="AG6" s="3"/>
      <c r="AH6" s="3"/>
      <c r="AI6" s="132"/>
      <c r="AJ6" s="3"/>
      <c r="AK6" s="3"/>
      <c r="AL6" s="3"/>
      <c r="AM6" s="3"/>
      <c r="AN6" s="3"/>
      <c r="AO6" s="3"/>
      <c r="AP6" s="3"/>
      <c r="AQ6" s="3"/>
      <c r="AR6" s="3"/>
    </row>
    <row r="7" spans="1:44" ht="24.95" customHeight="1" x14ac:dyDescent="0.15">
      <c r="A7" s="140" t="s">
        <v>398</v>
      </c>
      <c r="B7" s="131" t="s">
        <v>396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>
        <v>10000</v>
      </c>
      <c r="T7" s="3">
        <v>6000</v>
      </c>
      <c r="U7" s="3">
        <v>5000</v>
      </c>
      <c r="V7" s="132">
        <v>1000</v>
      </c>
      <c r="W7" s="3">
        <v>1000</v>
      </c>
      <c r="X7" s="3">
        <v>1000</v>
      </c>
      <c r="Y7" s="3">
        <v>1000</v>
      </c>
      <c r="Z7" s="132">
        <v>1000</v>
      </c>
      <c r="AA7" s="3">
        <v>8000</v>
      </c>
      <c r="AB7" s="3">
        <v>1000</v>
      </c>
      <c r="AC7" s="3">
        <v>1000</v>
      </c>
      <c r="AD7" s="132">
        <v>1000</v>
      </c>
      <c r="AE7" s="3">
        <v>1000</v>
      </c>
      <c r="AF7" s="3">
        <v>1000</v>
      </c>
      <c r="AG7" s="3">
        <v>6000</v>
      </c>
      <c r="AH7" s="3">
        <v>5000</v>
      </c>
      <c r="AI7" s="132"/>
      <c r="AJ7" s="3"/>
      <c r="AK7" s="3"/>
      <c r="AL7" s="3"/>
      <c r="AM7" s="3"/>
      <c r="AN7" s="3"/>
      <c r="AO7" s="3"/>
      <c r="AP7" s="3"/>
      <c r="AQ7" s="3"/>
      <c r="AR7" s="3"/>
    </row>
    <row r="8" spans="1:44" ht="24.95" customHeight="1" x14ac:dyDescent="0.15">
      <c r="A8" s="141"/>
      <c r="B8" s="131" t="s">
        <v>397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>
        <f>S7*0.3</f>
        <v>3000</v>
      </c>
      <c r="T8" s="3">
        <f>3000+6000*0.3</f>
        <v>4800</v>
      </c>
      <c r="U8" s="3">
        <f>2000+T7*0.3+U7*0.3</f>
        <v>5300</v>
      </c>
      <c r="V8" s="132">
        <f>S7*0.2+T7*0.2+U7*0.3+V7*0.3</f>
        <v>5000</v>
      </c>
      <c r="W8" s="3">
        <f>T7*0.2+U7*0.2</f>
        <v>2200</v>
      </c>
      <c r="X8" s="3">
        <f>U7*0.2+V7*0.3+W7*0.2+X7*0.2</f>
        <v>1700</v>
      </c>
      <c r="Y8" s="3">
        <f t="shared" ref="Y8:AE8" si="0">V7*0.2+W7*0.2+X7*0.3+Y7*0.3</f>
        <v>1000</v>
      </c>
      <c r="Z8" s="132">
        <f t="shared" si="0"/>
        <v>1000</v>
      </c>
      <c r="AA8" s="3">
        <f t="shared" si="0"/>
        <v>3100</v>
      </c>
      <c r="AB8" s="3">
        <f t="shared" si="0"/>
        <v>3100</v>
      </c>
      <c r="AC8" s="3">
        <f t="shared" si="0"/>
        <v>2400</v>
      </c>
      <c r="AD8" s="132">
        <f t="shared" si="0"/>
        <v>2400</v>
      </c>
      <c r="AE8" s="3">
        <f t="shared" si="0"/>
        <v>1000</v>
      </c>
      <c r="AF8" s="3">
        <f>AE8</f>
        <v>1000</v>
      </c>
      <c r="AG8" s="3">
        <f>AD7*0.2+AE7*0.2+AF7*0.3+AG7*0.3</f>
        <v>2500</v>
      </c>
      <c r="AH8" s="3">
        <f>AE7*0.2+AF7*0.2+AG7*0.3+AH7*0.3</f>
        <v>3700</v>
      </c>
      <c r="AI8" s="132"/>
      <c r="AJ8" s="3"/>
      <c r="AK8" s="3"/>
      <c r="AL8" s="3"/>
      <c r="AM8" s="3"/>
      <c r="AN8" s="3"/>
      <c r="AO8" s="3"/>
      <c r="AP8" s="3"/>
      <c r="AQ8" s="3"/>
      <c r="AR8" s="3"/>
    </row>
    <row r="9" spans="1:44" ht="24.95" customHeight="1" x14ac:dyDescent="0.15">
      <c r="A9" s="142" t="s">
        <v>395</v>
      </c>
      <c r="B9" s="131" t="s">
        <v>403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132">
        <f>V12-V10</f>
        <v>3700.8</v>
      </c>
      <c r="W9" s="3"/>
      <c r="X9" s="3"/>
      <c r="Y9" s="3"/>
      <c r="Z9" s="132">
        <f>Z12-Z10</f>
        <v>6225.6319999999996</v>
      </c>
      <c r="AA9" s="3"/>
      <c r="AB9" s="3"/>
      <c r="AC9" s="3"/>
      <c r="AD9" s="132">
        <f>AD12-AD10</f>
        <v>5564.6572800000004</v>
      </c>
      <c r="AE9" s="3"/>
      <c r="AF9" s="3"/>
      <c r="AG9" s="3"/>
      <c r="AH9" s="3"/>
      <c r="AI9" s="132">
        <f>AD11</f>
        <v>5818.9107200000008</v>
      </c>
      <c r="AJ9" s="3"/>
      <c r="AK9" s="3"/>
      <c r="AL9" s="3"/>
      <c r="AM9" s="3"/>
      <c r="AN9" s="3"/>
      <c r="AO9" s="3"/>
      <c r="AP9" s="3"/>
      <c r="AQ9" s="3"/>
      <c r="AR9" s="3"/>
    </row>
    <row r="10" spans="1:44" ht="24.95" customHeight="1" x14ac:dyDescent="0.15">
      <c r="A10" s="143"/>
      <c r="B10" s="131" t="s">
        <v>401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132">
        <f>J5*12*R19+K5*R19*11+N5*R19*8+Q5*R195*5+R5*R19*4+D6*18*R19</f>
        <v>2399.1999999999998</v>
      </c>
      <c r="W10" s="3"/>
      <c r="X10" s="3"/>
      <c r="Y10" s="3"/>
      <c r="Z10" s="132">
        <f>V11*4*R19</f>
        <v>704.36800000000005</v>
      </c>
      <c r="AA10" s="3"/>
      <c r="AB10" s="3"/>
      <c r="AC10" s="3"/>
      <c r="AD10" s="132">
        <f>Z11*R19*4</f>
        <v>455.34272000000004</v>
      </c>
      <c r="AE10" s="3"/>
      <c r="AF10" s="3"/>
      <c r="AG10" s="3"/>
      <c r="AH10" s="3"/>
      <c r="AI10" s="132">
        <f>AD11*R19*5</f>
        <v>290.94553600000006</v>
      </c>
      <c r="AJ10" s="3"/>
      <c r="AK10" s="3"/>
      <c r="AL10" s="3"/>
      <c r="AM10" s="3"/>
      <c r="AN10" s="3"/>
      <c r="AO10" s="3"/>
      <c r="AP10" s="3"/>
      <c r="AQ10" s="3"/>
      <c r="AR10" s="3"/>
    </row>
    <row r="11" spans="1:44" ht="24.95" customHeight="1" x14ac:dyDescent="0.15">
      <c r="A11" s="143"/>
      <c r="B11" s="131" t="s">
        <v>402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>
        <f>J5+K5+N5+Q5+R5+D5</f>
        <v>21310</v>
      </c>
      <c r="V11" s="132">
        <f>U11-V9</f>
        <v>17609.2</v>
      </c>
      <c r="W11" s="3"/>
      <c r="X11" s="3"/>
      <c r="Y11" s="3"/>
      <c r="Z11" s="132">
        <f>V11-Z9</f>
        <v>11383.568000000001</v>
      </c>
      <c r="AA11" s="3"/>
      <c r="AB11" s="3"/>
      <c r="AC11" s="3"/>
      <c r="AD11" s="132">
        <f>Z11-AD9</f>
        <v>5818.9107200000008</v>
      </c>
      <c r="AE11" s="3"/>
      <c r="AF11" s="3"/>
      <c r="AG11" s="3"/>
      <c r="AH11" s="3"/>
      <c r="AI11" s="132">
        <v>0</v>
      </c>
      <c r="AJ11" s="3"/>
      <c r="AK11" s="3"/>
      <c r="AL11" s="3"/>
      <c r="AM11" s="3"/>
      <c r="AN11" s="3"/>
      <c r="AO11" s="3"/>
      <c r="AP11" s="3"/>
      <c r="AQ11" s="3"/>
      <c r="AR11" s="3"/>
    </row>
    <row r="12" spans="1:44" ht="24.95" customHeight="1" x14ac:dyDescent="0.15">
      <c r="A12" s="143"/>
      <c r="B12" s="131" t="s">
        <v>393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132">
        <f>S8+T8+U8-7000</f>
        <v>6100</v>
      </c>
      <c r="W12" s="3"/>
      <c r="X12" s="3"/>
      <c r="Y12" s="3"/>
      <c r="Z12" s="132">
        <f>(V8+W8+X8+Y8)*0.7</f>
        <v>6930</v>
      </c>
      <c r="AA12" s="3"/>
      <c r="AB12" s="3"/>
      <c r="AC12" s="3"/>
      <c r="AD12" s="132">
        <f>(AA8+AB8+AC8)*0.7</f>
        <v>6020</v>
      </c>
      <c r="AE12" s="3"/>
      <c r="AF12" s="3"/>
      <c r="AG12" s="3"/>
      <c r="AH12" s="3"/>
      <c r="AI12" s="132">
        <f>(AD8+AE8+AF8+AG8+AH8)*0.75</f>
        <v>7950</v>
      </c>
      <c r="AJ12" s="3"/>
      <c r="AK12" s="3"/>
      <c r="AL12" s="3"/>
      <c r="AM12" s="3"/>
      <c r="AN12" s="3"/>
      <c r="AO12" s="3"/>
      <c r="AP12" s="3"/>
      <c r="AQ12" s="3"/>
      <c r="AR12" s="3"/>
    </row>
    <row r="13" spans="1:44" ht="50.25" customHeight="1" x14ac:dyDescent="0.15">
      <c r="A13" s="145"/>
      <c r="B13" s="131" t="s">
        <v>400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146" t="s">
        <v>417</v>
      </c>
      <c r="V13" s="147"/>
      <c r="W13" s="147"/>
      <c r="X13" s="148"/>
      <c r="Y13" s="3"/>
      <c r="Z13" s="146" t="s">
        <v>408</v>
      </c>
      <c r="AA13" s="147"/>
      <c r="AB13" s="148"/>
      <c r="AC13" s="3"/>
      <c r="AD13" s="146" t="s">
        <v>409</v>
      </c>
      <c r="AE13" s="147"/>
      <c r="AF13" s="148"/>
      <c r="AG13" s="146" t="s">
        <v>410</v>
      </c>
      <c r="AH13" s="147"/>
      <c r="AI13" s="148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49.5" customHeight="1" x14ac:dyDescent="0.15">
      <c r="A14" s="140" t="s">
        <v>399</v>
      </c>
      <c r="B14" s="141"/>
      <c r="C14" s="144" t="s">
        <v>411</v>
      </c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3"/>
    </row>
    <row r="15" spans="1:44" ht="24.95" customHeight="1" x14ac:dyDescent="0.15"/>
    <row r="16" spans="1:44" ht="24.95" customHeight="1" x14ac:dyDescent="0.15">
      <c r="N16" s="149" t="s">
        <v>404</v>
      </c>
      <c r="O16" s="149"/>
      <c r="P16" s="149"/>
      <c r="Q16" s="150">
        <f>V10+Z10+AD10+AI10</f>
        <v>3849.856256</v>
      </c>
      <c r="R16" s="150"/>
      <c r="S16" s="150"/>
      <c r="AB16">
        <f>AB8+AC8+AD8-AE12</f>
        <v>7900</v>
      </c>
    </row>
    <row r="17" spans="14:19" ht="24.95" customHeight="1" x14ac:dyDescent="0.15">
      <c r="N17" s="149" t="s">
        <v>406</v>
      </c>
      <c r="O17" s="150"/>
      <c r="P17" s="150"/>
      <c r="Q17" s="150">
        <f>J5+K5+N5+Q5+R5</f>
        <v>20710</v>
      </c>
      <c r="R17" s="150"/>
      <c r="S17" s="150"/>
    </row>
    <row r="18" spans="14:19" ht="24.95" customHeight="1" x14ac:dyDescent="0.15">
      <c r="N18" s="149" t="s">
        <v>407</v>
      </c>
      <c r="O18" s="150"/>
      <c r="P18" s="150"/>
      <c r="Q18" s="150">
        <f>V9+Z9+AD9+AI9</f>
        <v>21310</v>
      </c>
      <c r="R18" s="150"/>
      <c r="S18" s="150"/>
    </row>
    <row r="19" spans="14:19" ht="24.95" customHeight="1" x14ac:dyDescent="0.15">
      <c r="Q19" t="s">
        <v>416</v>
      </c>
      <c r="R19">
        <f>0.12/12</f>
        <v>0.01</v>
      </c>
    </row>
    <row r="20" spans="14:19" ht="24.95" customHeight="1" x14ac:dyDescent="0.15"/>
    <row r="21" spans="14:19" ht="24.95" customHeight="1" x14ac:dyDescent="0.15"/>
    <row r="22" spans="14:19" ht="24.95" customHeight="1" x14ac:dyDescent="0.15"/>
    <row r="23" spans="14:19" ht="24.95" customHeight="1" x14ac:dyDescent="0.15"/>
    <row r="24" spans="14:19" ht="24.95" customHeight="1" x14ac:dyDescent="0.15"/>
    <row r="25" spans="14:19" ht="24.95" customHeight="1" x14ac:dyDescent="0.15"/>
    <row r="26" spans="14:19" ht="24.95" customHeight="1" x14ac:dyDescent="0.15"/>
  </sheetData>
  <mergeCells count="21">
    <mergeCell ref="N17:P17"/>
    <mergeCell ref="Q17:S17"/>
    <mergeCell ref="N18:P18"/>
    <mergeCell ref="Q18:S18"/>
    <mergeCell ref="N16:P16"/>
    <mergeCell ref="Q16:S16"/>
    <mergeCell ref="A14:B14"/>
    <mergeCell ref="C14:AQ14"/>
    <mergeCell ref="A9:A13"/>
    <mergeCell ref="U13:X13"/>
    <mergeCell ref="Z13:AB13"/>
    <mergeCell ref="AD13:AF13"/>
    <mergeCell ref="AG13:AI13"/>
    <mergeCell ref="A1:AR1"/>
    <mergeCell ref="A2:B3"/>
    <mergeCell ref="A7:A8"/>
    <mergeCell ref="C2:G2"/>
    <mergeCell ref="H2:S2"/>
    <mergeCell ref="T2:AE2"/>
    <mergeCell ref="AF2:AQ2"/>
    <mergeCell ref="A4:A6"/>
  </mergeCells>
  <phoneticPr fontId="1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opLeftCell="A19" workbookViewId="0">
      <selection activeCell="H15" sqref="H15"/>
    </sheetView>
  </sheetViews>
  <sheetFormatPr defaultColWidth="9" defaultRowHeight="13.5" x14ac:dyDescent="0.15"/>
  <cols>
    <col min="2" max="2" width="19.875" customWidth="1"/>
    <col min="3" max="3" width="13.5" customWidth="1"/>
    <col min="4" max="4" width="26.625" customWidth="1"/>
    <col min="5" max="5" width="0.125" customWidth="1"/>
    <col min="6" max="7" width="16" customWidth="1"/>
    <col min="8" max="8" width="14" customWidth="1"/>
    <col min="9" max="9" width="17.75" customWidth="1"/>
    <col min="11" max="11" width="12.625"/>
    <col min="13" max="13" width="10.375"/>
  </cols>
  <sheetData>
    <row r="1" spans="1:13" ht="36" customHeight="1" x14ac:dyDescent="0.15">
      <c r="A1" s="175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3" ht="15.75" customHeight="1" x14ac:dyDescent="0.15">
      <c r="A2" s="31" t="s">
        <v>1</v>
      </c>
      <c r="B2" s="171" t="s">
        <v>2</v>
      </c>
      <c r="C2" s="171"/>
      <c r="D2" s="171"/>
      <c r="E2" s="165" t="s">
        <v>3</v>
      </c>
      <c r="F2" s="176"/>
      <c r="G2" s="166"/>
      <c r="H2" s="31" t="s">
        <v>4</v>
      </c>
      <c r="I2" s="31" t="s">
        <v>5</v>
      </c>
    </row>
    <row r="3" spans="1:13" ht="14.25" customHeight="1" x14ac:dyDescent="0.15">
      <c r="A3" s="171">
        <v>1</v>
      </c>
      <c r="B3" s="171" t="s">
        <v>6</v>
      </c>
      <c r="C3" s="171"/>
      <c r="D3" s="171"/>
      <c r="E3" s="171"/>
      <c r="F3" s="167" t="s">
        <v>7</v>
      </c>
      <c r="G3" s="168"/>
      <c r="H3" s="171">
        <f>51*666.66+5446.32</f>
        <v>39445.979999999996</v>
      </c>
      <c r="I3" s="171" t="s">
        <v>239</v>
      </c>
    </row>
    <row r="4" spans="1:13" ht="15" customHeight="1" x14ac:dyDescent="0.15">
      <c r="A4" s="171"/>
      <c r="B4" s="171"/>
      <c r="C4" s="171"/>
      <c r="D4" s="171"/>
      <c r="E4" s="171"/>
      <c r="F4" s="169"/>
      <c r="G4" s="170"/>
      <c r="H4" s="171"/>
      <c r="I4" s="171"/>
    </row>
    <row r="5" spans="1:13" ht="24" customHeight="1" x14ac:dyDescent="0.15">
      <c r="A5" s="31">
        <v>2</v>
      </c>
      <c r="B5" s="171" t="s">
        <v>8</v>
      </c>
      <c r="C5" s="171" t="s">
        <v>9</v>
      </c>
      <c r="D5" s="171" t="s">
        <v>195</v>
      </c>
      <c r="E5" s="171"/>
      <c r="F5" s="165" t="s">
        <v>10</v>
      </c>
      <c r="G5" s="166"/>
      <c r="H5" s="31">
        <f>H9-H7-H8-H6</f>
        <v>119161.09999999998</v>
      </c>
      <c r="I5" s="172"/>
    </row>
    <row r="6" spans="1:13" ht="21.75" customHeight="1" x14ac:dyDescent="0.15">
      <c r="A6" s="81"/>
      <c r="B6" s="171"/>
      <c r="C6" s="171"/>
      <c r="D6" s="81" t="s">
        <v>230</v>
      </c>
      <c r="E6" s="81"/>
      <c r="F6" s="165" t="s">
        <v>10</v>
      </c>
      <c r="G6" s="166"/>
      <c r="H6" s="81">
        <f>1900-240-H8</f>
        <v>1510</v>
      </c>
      <c r="I6" s="173"/>
    </row>
    <row r="7" spans="1:13" ht="26.1" customHeight="1" x14ac:dyDescent="0.15">
      <c r="A7" s="31">
        <v>4</v>
      </c>
      <c r="B7" s="171"/>
      <c r="C7" s="171"/>
      <c r="D7" s="171" t="s">
        <v>11</v>
      </c>
      <c r="E7" s="171"/>
      <c r="F7" s="165" t="s">
        <v>10</v>
      </c>
      <c r="G7" s="166"/>
      <c r="H7" s="31">
        <v>240</v>
      </c>
      <c r="I7" s="173"/>
    </row>
    <row r="8" spans="1:13" ht="26.1" customHeight="1" x14ac:dyDescent="0.15">
      <c r="A8" s="51"/>
      <c r="B8" s="171"/>
      <c r="C8" s="171"/>
      <c r="D8" s="51" t="s">
        <v>196</v>
      </c>
      <c r="E8" s="51"/>
      <c r="F8" s="165" t="s">
        <v>10</v>
      </c>
      <c r="G8" s="166"/>
      <c r="H8" s="51">
        <v>150</v>
      </c>
      <c r="I8" s="173"/>
      <c r="K8">
        <f>5446.32*3.5*0.1</f>
        <v>1906.212</v>
      </c>
    </row>
    <row r="9" spans="1:13" ht="23.1" customHeight="1" x14ac:dyDescent="0.15">
      <c r="A9" s="110">
        <v>5</v>
      </c>
      <c r="B9" s="171"/>
      <c r="C9" s="171"/>
      <c r="D9" s="51" t="s">
        <v>12</v>
      </c>
      <c r="E9" s="51"/>
      <c r="F9" s="171"/>
      <c r="G9" s="171"/>
      <c r="H9" s="51">
        <f>51*666.66*3+5446.32*3.5</f>
        <v>121061.09999999998</v>
      </c>
      <c r="I9" s="174"/>
    </row>
    <row r="10" spans="1:13" ht="23.1" customHeight="1" x14ac:dyDescent="0.15">
      <c r="A10" s="109">
        <v>6</v>
      </c>
      <c r="B10" s="172"/>
      <c r="C10" s="172" t="s">
        <v>13</v>
      </c>
      <c r="D10" s="51" t="s">
        <v>200</v>
      </c>
      <c r="E10" s="51"/>
      <c r="F10" s="171" t="s">
        <v>10</v>
      </c>
      <c r="G10" s="171"/>
      <c r="H10" s="51">
        <f>H12-H11</f>
        <v>24550</v>
      </c>
      <c r="I10" s="172"/>
      <c r="K10" s="63">
        <f>H5/105</f>
        <v>1134.8676190476187</v>
      </c>
      <c r="M10" s="63"/>
    </row>
    <row r="11" spans="1:13" ht="30" customHeight="1" x14ac:dyDescent="0.15">
      <c r="A11" s="31">
        <v>7</v>
      </c>
      <c r="B11" s="173"/>
      <c r="C11" s="173"/>
      <c r="D11" s="51" t="s">
        <v>226</v>
      </c>
      <c r="E11" s="54"/>
      <c r="F11" s="171" t="s">
        <v>10</v>
      </c>
      <c r="G11" s="171"/>
      <c r="H11" s="51">
        <f>8000</f>
        <v>8000</v>
      </c>
      <c r="I11" s="173"/>
      <c r="K11" s="63"/>
    </row>
    <row r="12" spans="1:13" ht="24" customHeight="1" x14ac:dyDescent="0.15">
      <c r="A12" s="31">
        <v>8</v>
      </c>
      <c r="B12" s="174"/>
      <c r="C12" s="174"/>
      <c r="D12" s="31" t="s">
        <v>14</v>
      </c>
      <c r="E12" s="36"/>
      <c r="F12" s="165" t="s">
        <v>10</v>
      </c>
      <c r="G12" s="166"/>
      <c r="H12" s="31">
        <f>H19*35</f>
        <v>32550</v>
      </c>
      <c r="I12" s="174"/>
    </row>
    <row r="13" spans="1:13" ht="14.25" customHeight="1" x14ac:dyDescent="0.15">
      <c r="A13" s="108">
        <v>9</v>
      </c>
      <c r="B13" s="171" t="s">
        <v>15</v>
      </c>
      <c r="C13" s="171"/>
      <c r="D13" s="171"/>
      <c r="E13" s="171"/>
      <c r="F13" s="167" t="s">
        <v>10</v>
      </c>
      <c r="G13" s="168"/>
      <c r="H13" s="171">
        <f>H9+H12</f>
        <v>153611.09999999998</v>
      </c>
      <c r="I13" s="171"/>
      <c r="K13">
        <f>1080+19</f>
        <v>1099</v>
      </c>
    </row>
    <row r="14" spans="1:13" ht="18.95" customHeight="1" x14ac:dyDescent="0.15">
      <c r="A14" s="108">
        <v>10</v>
      </c>
      <c r="B14" s="171"/>
      <c r="C14" s="171"/>
      <c r="D14" s="171"/>
      <c r="E14" s="171"/>
      <c r="F14" s="169"/>
      <c r="G14" s="170"/>
      <c r="H14" s="171"/>
      <c r="I14" s="171"/>
    </row>
    <row r="15" spans="1:13" ht="20.85" customHeight="1" x14ac:dyDescent="0.15">
      <c r="A15" s="108">
        <v>11</v>
      </c>
      <c r="B15" s="171" t="s">
        <v>16</v>
      </c>
      <c r="C15" s="171"/>
      <c r="D15" s="171"/>
      <c r="E15" s="31"/>
      <c r="F15" s="165"/>
      <c r="G15" s="166"/>
      <c r="H15" s="49"/>
      <c r="I15" s="31"/>
    </row>
    <row r="16" spans="1:13" ht="20.85" customHeight="1" x14ac:dyDescent="0.15">
      <c r="A16" s="108">
        <v>12</v>
      </c>
      <c r="B16" s="171" t="s">
        <v>17</v>
      </c>
      <c r="C16" s="171"/>
      <c r="D16" s="171"/>
      <c r="E16" s="31"/>
      <c r="F16" s="165"/>
      <c r="G16" s="166"/>
      <c r="H16" s="50">
        <v>0.28000000000000003</v>
      </c>
      <c r="I16" s="31">
        <f>H16*H3</f>
        <v>11044.874400000001</v>
      </c>
    </row>
    <row r="17" spans="1:9" ht="20.85" customHeight="1" x14ac:dyDescent="0.15">
      <c r="A17" s="108">
        <v>13</v>
      </c>
      <c r="B17" s="171" t="s">
        <v>18</v>
      </c>
      <c r="C17" s="171"/>
      <c r="D17" s="171"/>
      <c r="E17" s="31"/>
      <c r="F17" s="165"/>
      <c r="G17" s="166"/>
      <c r="H17" s="50">
        <v>0.35</v>
      </c>
      <c r="I17" s="31">
        <f>H17*H3</f>
        <v>13806.092999999997</v>
      </c>
    </row>
    <row r="18" spans="1:9" ht="20.85" customHeight="1" x14ac:dyDescent="0.15">
      <c r="A18" s="108">
        <v>14</v>
      </c>
      <c r="B18" s="171" t="s">
        <v>19</v>
      </c>
      <c r="C18" s="171"/>
      <c r="D18" s="171"/>
      <c r="E18" s="31"/>
      <c r="F18" s="165" t="s">
        <v>20</v>
      </c>
      <c r="G18" s="166"/>
      <c r="H18" s="31">
        <f>1135</f>
        <v>1135</v>
      </c>
      <c r="I18" s="31"/>
    </row>
    <row r="19" spans="1:9" ht="20.85" customHeight="1" x14ac:dyDescent="0.15">
      <c r="A19" s="160">
        <v>13</v>
      </c>
      <c r="B19" s="151" t="s">
        <v>21</v>
      </c>
      <c r="C19" s="152"/>
      <c r="D19" s="153"/>
      <c r="E19" s="51"/>
      <c r="F19" s="151" t="s">
        <v>22</v>
      </c>
      <c r="G19" s="52" t="s">
        <v>197</v>
      </c>
      <c r="H19" s="51">
        <v>930</v>
      </c>
      <c r="I19" s="65"/>
    </row>
    <row r="20" spans="1:9" ht="24.95" customHeight="1" x14ac:dyDescent="0.15">
      <c r="A20" s="161"/>
      <c r="B20" s="154"/>
      <c r="C20" s="155"/>
      <c r="D20" s="156"/>
      <c r="E20" s="27"/>
      <c r="F20" s="157"/>
      <c r="G20" s="64" t="s">
        <v>199</v>
      </c>
      <c r="H20" s="26">
        <v>0</v>
      </c>
      <c r="I20" s="177" t="s">
        <v>415</v>
      </c>
    </row>
    <row r="21" spans="1:9" ht="24.95" customHeight="1" x14ac:dyDescent="0.15">
      <c r="A21" s="161"/>
      <c r="B21" s="154"/>
      <c r="C21" s="155"/>
      <c r="D21" s="156"/>
      <c r="E21" s="27"/>
      <c r="F21" s="163" t="s">
        <v>23</v>
      </c>
      <c r="G21" s="52" t="s">
        <v>198</v>
      </c>
      <c r="H21" s="55">
        <v>0</v>
      </c>
      <c r="I21" s="178"/>
    </row>
    <row r="22" spans="1:9" ht="24.95" customHeight="1" x14ac:dyDescent="0.15">
      <c r="A22" s="161"/>
      <c r="B22" s="154"/>
      <c r="C22" s="155"/>
      <c r="D22" s="156"/>
      <c r="E22" s="27"/>
      <c r="F22" s="164"/>
      <c r="G22" s="64" t="s">
        <v>207</v>
      </c>
      <c r="H22" s="26">
        <v>0</v>
      </c>
      <c r="I22" s="178"/>
    </row>
    <row r="23" spans="1:9" ht="24.95" customHeight="1" x14ac:dyDescent="0.15">
      <c r="A23" s="162"/>
      <c r="B23" s="157"/>
      <c r="C23" s="158"/>
      <c r="D23" s="159"/>
      <c r="E23" s="27"/>
      <c r="F23" s="41" t="s">
        <v>24</v>
      </c>
      <c r="G23" s="53"/>
      <c r="H23" s="26">
        <v>930</v>
      </c>
      <c r="I23" s="179"/>
    </row>
  </sheetData>
  <mergeCells count="41">
    <mergeCell ref="I10:I12"/>
    <mergeCell ref="I20:I23"/>
    <mergeCell ref="B13:E14"/>
    <mergeCell ref="B3:E4"/>
    <mergeCell ref="H3:H4"/>
    <mergeCell ref="H13:H14"/>
    <mergeCell ref="I3:I4"/>
    <mergeCell ref="I13:I14"/>
    <mergeCell ref="F7:G7"/>
    <mergeCell ref="F8:G8"/>
    <mergeCell ref="F9:G9"/>
    <mergeCell ref="F11:G11"/>
    <mergeCell ref="C5:C9"/>
    <mergeCell ref="B15:D15"/>
    <mergeCell ref="B16:D16"/>
    <mergeCell ref="F6:G6"/>
    <mergeCell ref="A1:I1"/>
    <mergeCell ref="B2:D2"/>
    <mergeCell ref="D5:E5"/>
    <mergeCell ref="D7:E7"/>
    <mergeCell ref="F3:G4"/>
    <mergeCell ref="F5:G5"/>
    <mergeCell ref="E2:G2"/>
    <mergeCell ref="B5:B9"/>
    <mergeCell ref="A3:A4"/>
    <mergeCell ref="I5:I9"/>
    <mergeCell ref="B19:D23"/>
    <mergeCell ref="A19:A23"/>
    <mergeCell ref="F19:F20"/>
    <mergeCell ref="F21:F22"/>
    <mergeCell ref="F12:G12"/>
    <mergeCell ref="F13:G14"/>
    <mergeCell ref="F15:G15"/>
    <mergeCell ref="F16:G16"/>
    <mergeCell ref="F17:G17"/>
    <mergeCell ref="B17:D17"/>
    <mergeCell ref="B18:D18"/>
    <mergeCell ref="C10:C12"/>
    <mergeCell ref="B10:B12"/>
    <mergeCell ref="F10:G10"/>
    <mergeCell ref="F18:G18"/>
  </mergeCells>
  <phoneticPr fontId="14" type="noConversion"/>
  <pageMargins left="0.69930555555555596" right="0.6993055555555559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opLeftCell="B1" zoomScaleNormal="100" workbookViewId="0">
      <selection activeCell="C9" sqref="C9:J9"/>
    </sheetView>
  </sheetViews>
  <sheetFormatPr defaultColWidth="9" defaultRowHeight="13.5" x14ac:dyDescent="0.15"/>
  <cols>
    <col min="2" max="2" width="13" customWidth="1"/>
    <col min="3" max="3" width="12.25" customWidth="1"/>
    <col min="5" max="5" width="5.875" customWidth="1"/>
    <col min="6" max="6" width="23" customWidth="1"/>
    <col min="7" max="7" width="19.25" customWidth="1"/>
    <col min="8" max="8" width="24.5" customWidth="1"/>
    <col min="9" max="9" width="31.25" customWidth="1"/>
    <col min="10" max="10" width="79.375" customWidth="1"/>
    <col min="11" max="11" width="9.375"/>
    <col min="12" max="12" width="12.625"/>
    <col min="13" max="13" width="10.375"/>
  </cols>
  <sheetData>
    <row r="1" spans="1:11" ht="33.950000000000003" customHeight="1" x14ac:dyDescent="0.15">
      <c r="A1" s="175" t="s">
        <v>194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11" ht="20.45" customHeight="1" x14ac:dyDescent="0.15">
      <c r="A2" s="26" t="s">
        <v>1</v>
      </c>
      <c r="B2" s="27" t="s">
        <v>25</v>
      </c>
      <c r="C2" s="205" t="s">
        <v>26</v>
      </c>
      <c r="D2" s="205"/>
      <c r="E2" s="205"/>
      <c r="F2" s="205"/>
      <c r="G2" s="27" t="s">
        <v>27</v>
      </c>
      <c r="H2" s="27" t="s">
        <v>28</v>
      </c>
      <c r="I2" s="28" t="s">
        <v>29</v>
      </c>
      <c r="J2" s="27" t="s">
        <v>5</v>
      </c>
      <c r="K2">
        <v>10000</v>
      </c>
    </row>
    <row r="3" spans="1:11" ht="20.45" customHeight="1" x14ac:dyDescent="0.15">
      <c r="A3" s="205">
        <v>1</v>
      </c>
      <c r="B3" s="163" t="s">
        <v>30</v>
      </c>
      <c r="C3" s="205" t="s">
        <v>30</v>
      </c>
      <c r="D3" s="205"/>
      <c r="E3" s="205"/>
      <c r="F3" s="205"/>
      <c r="G3" s="55"/>
      <c r="H3" s="58"/>
      <c r="I3" s="56">
        <f>10000</f>
        <v>10000</v>
      </c>
      <c r="J3" s="207"/>
    </row>
    <row r="4" spans="1:11" ht="20.45" customHeight="1" x14ac:dyDescent="0.15">
      <c r="A4" s="205"/>
      <c r="B4" s="209"/>
      <c r="C4" s="203" t="s">
        <v>201</v>
      </c>
      <c r="D4" s="202"/>
      <c r="E4" s="202"/>
      <c r="F4" s="204"/>
      <c r="G4" s="55">
        <v>0.04</v>
      </c>
      <c r="H4" s="66">
        <f>10000</f>
        <v>10000</v>
      </c>
      <c r="I4" s="56">
        <f>H4*G4</f>
        <v>400</v>
      </c>
      <c r="J4" s="207"/>
    </row>
    <row r="5" spans="1:11" ht="20.45" customHeight="1" x14ac:dyDescent="0.15">
      <c r="A5" s="205"/>
      <c r="B5" s="209"/>
      <c r="C5" s="205" t="s">
        <v>202</v>
      </c>
      <c r="D5" s="205"/>
      <c r="E5" s="205"/>
      <c r="F5" s="205"/>
      <c r="G5" s="55">
        <v>5.0000000000000001E-4</v>
      </c>
      <c r="H5" s="66">
        <f>H4</f>
        <v>10000</v>
      </c>
      <c r="I5" s="56">
        <f>H5*G5</f>
        <v>5</v>
      </c>
      <c r="J5" s="207"/>
    </row>
    <row r="6" spans="1:11" ht="20.45" customHeight="1" x14ac:dyDescent="0.15">
      <c r="A6" s="205"/>
      <c r="B6" s="209"/>
      <c r="C6" s="205" t="s">
        <v>203</v>
      </c>
      <c r="D6" s="205"/>
      <c r="E6" s="205"/>
      <c r="F6" s="205"/>
      <c r="G6" s="55">
        <v>5.0000000000000001E-4</v>
      </c>
      <c r="H6" s="66">
        <f>H5</f>
        <v>10000</v>
      </c>
      <c r="I6" s="56">
        <f>I3*G6</f>
        <v>5</v>
      </c>
      <c r="J6" s="207"/>
    </row>
    <row r="7" spans="1:11" ht="20.45" customHeight="1" x14ac:dyDescent="0.15">
      <c r="A7" s="205"/>
      <c r="B7" s="209"/>
      <c r="C7" s="203" t="s">
        <v>412</v>
      </c>
      <c r="D7" s="202"/>
      <c r="E7" s="202"/>
      <c r="F7" s="204"/>
      <c r="G7" s="134"/>
      <c r="H7" s="66"/>
      <c r="I7" s="133">
        <v>3500</v>
      </c>
      <c r="J7" s="135"/>
    </row>
    <row r="8" spans="1:11" ht="20.45" customHeight="1" x14ac:dyDescent="0.15">
      <c r="A8" s="205"/>
      <c r="B8" s="164"/>
      <c r="C8" s="203" t="s">
        <v>413</v>
      </c>
      <c r="D8" s="202"/>
      <c r="E8" s="202"/>
      <c r="F8" s="204"/>
      <c r="G8" s="134"/>
      <c r="H8" s="66"/>
      <c r="I8" s="133">
        <f>6000-2000</f>
        <v>4000</v>
      </c>
      <c r="J8" s="135"/>
    </row>
    <row r="9" spans="1:11" ht="21" customHeight="1" x14ac:dyDescent="0.15">
      <c r="A9" s="205"/>
      <c r="B9" s="29" t="s">
        <v>12</v>
      </c>
      <c r="C9" s="208">
        <f>I3+I4+I5+I6+I7+I8</f>
        <v>17910</v>
      </c>
      <c r="D9" s="208"/>
      <c r="E9" s="208"/>
      <c r="F9" s="208"/>
      <c r="G9" s="208"/>
      <c r="H9" s="208"/>
      <c r="I9" s="208"/>
      <c r="J9" s="208"/>
    </row>
    <row r="10" spans="1:11" ht="33" customHeight="1" x14ac:dyDescent="0.15">
      <c r="A10" s="205">
        <v>2</v>
      </c>
      <c r="B10" s="206" t="s">
        <v>31</v>
      </c>
      <c r="C10" s="171" t="s">
        <v>32</v>
      </c>
      <c r="D10" s="171"/>
      <c r="E10" s="171"/>
      <c r="F10" s="171"/>
      <c r="G10" s="51">
        <v>2</v>
      </c>
      <c r="H10" s="51">
        <f>项目经济指标!H13</f>
        <v>153611.09999999998</v>
      </c>
      <c r="I10" s="32">
        <f>H10*G10/10000</f>
        <v>30.722219999999997</v>
      </c>
      <c r="J10" s="33" t="s">
        <v>33</v>
      </c>
    </row>
    <row r="11" spans="1:11" ht="20.25" customHeight="1" x14ac:dyDescent="0.15">
      <c r="A11" s="205"/>
      <c r="B11" s="206"/>
      <c r="C11" s="171" t="s">
        <v>34</v>
      </c>
      <c r="D11" s="171"/>
      <c r="E11" s="171"/>
      <c r="F11" s="171"/>
      <c r="G11" s="51">
        <v>2.5</v>
      </c>
      <c r="H11" s="51">
        <f>H10</f>
        <v>153611.09999999998</v>
      </c>
      <c r="I11" s="30">
        <f>(G11*H11)/10000</f>
        <v>38.402774999999991</v>
      </c>
      <c r="J11" s="33" t="s">
        <v>35</v>
      </c>
    </row>
    <row r="12" spans="1:11" ht="20.25" customHeight="1" x14ac:dyDescent="0.15">
      <c r="A12" s="205"/>
      <c r="B12" s="206"/>
      <c r="C12" s="206" t="s">
        <v>36</v>
      </c>
      <c r="D12" s="171" t="s">
        <v>204</v>
      </c>
      <c r="E12" s="171"/>
      <c r="F12" s="171"/>
      <c r="G12" s="51">
        <v>25</v>
      </c>
      <c r="H12" s="51">
        <f>项目经济指标!H13</f>
        <v>153611.09999999998</v>
      </c>
      <c r="I12" s="56">
        <f>H12*G12/10000</f>
        <v>384.02774999999997</v>
      </c>
      <c r="J12" s="33"/>
    </row>
    <row r="13" spans="1:11" ht="24" customHeight="1" x14ac:dyDescent="0.15">
      <c r="A13" s="205"/>
      <c r="B13" s="206"/>
      <c r="C13" s="206"/>
      <c r="D13" s="206" t="s">
        <v>205</v>
      </c>
      <c r="E13" s="206"/>
      <c r="F13" s="206"/>
      <c r="G13" s="51"/>
      <c r="H13" s="51"/>
      <c r="I13" s="30">
        <f>I12</f>
        <v>384.02774999999997</v>
      </c>
      <c r="J13" s="33"/>
    </row>
    <row r="14" spans="1:11" ht="27" customHeight="1" x14ac:dyDescent="0.15">
      <c r="A14" s="205"/>
      <c r="B14" s="206"/>
      <c r="C14" s="171" t="s">
        <v>37</v>
      </c>
      <c r="D14" s="171"/>
      <c r="E14" s="171"/>
      <c r="F14" s="171"/>
      <c r="G14" s="51">
        <v>75</v>
      </c>
      <c r="H14" s="51">
        <f>项目经济指标!H9</f>
        <v>121061.09999999998</v>
      </c>
      <c r="I14" s="30">
        <f t="shared" ref="I14:I19" si="0">(G14*H14)/10000</f>
        <v>907.95824999999979</v>
      </c>
      <c r="J14" s="33" t="s">
        <v>251</v>
      </c>
    </row>
    <row r="15" spans="1:11" ht="20.25" customHeight="1" x14ac:dyDescent="0.15">
      <c r="A15" s="205"/>
      <c r="B15" s="206"/>
      <c r="C15" s="171" t="s">
        <v>38</v>
      </c>
      <c r="D15" s="171"/>
      <c r="E15" s="171"/>
      <c r="F15" s="171"/>
      <c r="G15" s="31">
        <v>2.5</v>
      </c>
      <c r="H15" s="31">
        <f>H22</f>
        <v>153611.09999999998</v>
      </c>
      <c r="I15" s="30">
        <f t="shared" si="0"/>
        <v>38.402774999999991</v>
      </c>
      <c r="J15" s="33" t="s">
        <v>39</v>
      </c>
    </row>
    <row r="16" spans="1:11" ht="20.25" customHeight="1" x14ac:dyDescent="0.15">
      <c r="A16" s="205"/>
      <c r="B16" s="206"/>
      <c r="C16" s="171" t="s">
        <v>40</v>
      </c>
      <c r="D16" s="171"/>
      <c r="E16" s="171"/>
      <c r="F16" s="171"/>
      <c r="G16" s="31">
        <v>5</v>
      </c>
      <c r="H16" s="31">
        <f>H24</f>
        <v>153611.09999999998</v>
      </c>
      <c r="I16" s="30">
        <f t="shared" si="0"/>
        <v>76.805549999999982</v>
      </c>
      <c r="J16" s="33" t="s">
        <v>41</v>
      </c>
    </row>
    <row r="17" spans="1:12" ht="20.25" customHeight="1" x14ac:dyDescent="0.15">
      <c r="A17" s="205"/>
      <c r="B17" s="206"/>
      <c r="C17" s="171" t="s">
        <v>42</v>
      </c>
      <c r="D17" s="171"/>
      <c r="E17" s="171"/>
      <c r="F17" s="171"/>
      <c r="G17" s="31">
        <v>10</v>
      </c>
      <c r="H17" s="31">
        <f>H21</f>
        <v>153611.09999999998</v>
      </c>
      <c r="I17" s="30">
        <f t="shared" si="0"/>
        <v>153.61109999999996</v>
      </c>
      <c r="J17" s="33" t="s">
        <v>41</v>
      </c>
    </row>
    <row r="18" spans="1:12" ht="20.25" customHeight="1" x14ac:dyDescent="0.15">
      <c r="A18" s="205"/>
      <c r="B18" s="206"/>
      <c r="C18" s="171" t="s">
        <v>43</v>
      </c>
      <c r="D18" s="171"/>
      <c r="E18" s="171"/>
      <c r="F18" s="171"/>
      <c r="G18" s="31">
        <v>10</v>
      </c>
      <c r="H18" s="31">
        <f>项目经济指标!H3</f>
        <v>39445.979999999996</v>
      </c>
      <c r="I18" s="30">
        <f t="shared" si="0"/>
        <v>39.445979999999992</v>
      </c>
      <c r="J18" s="33" t="s">
        <v>44</v>
      </c>
      <c r="L18">
        <f>C20/H16</f>
        <v>1.1867550587164599E-2</v>
      </c>
    </row>
    <row r="19" spans="1:12" ht="20.25" customHeight="1" x14ac:dyDescent="0.15">
      <c r="A19" s="205"/>
      <c r="B19" s="206"/>
      <c r="C19" s="171" t="s">
        <v>45</v>
      </c>
      <c r="D19" s="171"/>
      <c r="E19" s="171"/>
      <c r="F19" s="171"/>
      <c r="G19" s="31">
        <v>10</v>
      </c>
      <c r="H19" s="31">
        <f>H21</f>
        <v>153611.09999999998</v>
      </c>
      <c r="I19" s="30">
        <f t="shared" si="0"/>
        <v>153.61109999999996</v>
      </c>
      <c r="J19" s="33" t="s">
        <v>46</v>
      </c>
      <c r="L19">
        <f>L18*10000</f>
        <v>118.675505871646</v>
      </c>
    </row>
    <row r="20" spans="1:12" ht="20.45" customHeight="1" x14ac:dyDescent="0.15">
      <c r="A20" s="205"/>
      <c r="B20" s="27" t="s">
        <v>12</v>
      </c>
      <c r="C20" s="210">
        <f>I10+I11+I13+I14+I15+I16+I17+I18+I19</f>
        <v>1822.9874999999997</v>
      </c>
      <c r="D20" s="211"/>
      <c r="E20" s="211"/>
      <c r="F20" s="211"/>
      <c r="G20" s="211"/>
      <c r="H20" s="211"/>
      <c r="I20" s="211"/>
      <c r="J20" s="113">
        <f>C20/H19</f>
        <v>1.1867550587164599E-2</v>
      </c>
    </row>
    <row r="21" spans="1:12" ht="20.45" customHeight="1" x14ac:dyDescent="0.15">
      <c r="A21" s="205">
        <v>3</v>
      </c>
      <c r="B21" s="177" t="s">
        <v>213</v>
      </c>
      <c r="C21" s="199" t="s">
        <v>212</v>
      </c>
      <c r="D21" s="183" t="s">
        <v>47</v>
      </c>
      <c r="E21" s="183"/>
      <c r="F21" s="184"/>
      <c r="G21" s="57">
        <v>15</v>
      </c>
      <c r="H21" s="57">
        <f>H11</f>
        <v>153611.09999999998</v>
      </c>
      <c r="I21" s="30">
        <f>(G21*H21)/10000</f>
        <v>230.41664999999995</v>
      </c>
      <c r="J21" s="33" t="s">
        <v>48</v>
      </c>
    </row>
    <row r="22" spans="1:12" ht="20.45" customHeight="1" x14ac:dyDescent="0.15">
      <c r="A22" s="205"/>
      <c r="B22" s="178"/>
      <c r="C22" s="200"/>
      <c r="D22" s="183" t="s">
        <v>49</v>
      </c>
      <c r="E22" s="183"/>
      <c r="F22" s="184"/>
      <c r="G22" s="57">
        <v>8</v>
      </c>
      <c r="H22" s="57">
        <f>H24</f>
        <v>153611.09999999998</v>
      </c>
      <c r="I22" s="30">
        <f>(G22*H22)/10000</f>
        <v>122.88887999999999</v>
      </c>
      <c r="J22" s="33" t="s">
        <v>50</v>
      </c>
    </row>
    <row r="23" spans="1:12" ht="20.45" customHeight="1" x14ac:dyDescent="0.15">
      <c r="A23" s="205"/>
      <c r="B23" s="178"/>
      <c r="C23" s="200"/>
      <c r="D23" s="183" t="s">
        <v>240</v>
      </c>
      <c r="E23" s="183"/>
      <c r="F23" s="184"/>
      <c r="G23" s="99">
        <v>10</v>
      </c>
      <c r="H23" s="99">
        <v>36</v>
      </c>
      <c r="I23" s="103">
        <f>H23*G23</f>
        <v>360</v>
      </c>
      <c r="J23" s="33"/>
    </row>
    <row r="24" spans="1:12" ht="20.45" customHeight="1" x14ac:dyDescent="0.15">
      <c r="A24" s="205"/>
      <c r="B24" s="178"/>
      <c r="C24" s="201"/>
      <c r="D24" s="183" t="s">
        <v>51</v>
      </c>
      <c r="E24" s="183"/>
      <c r="F24" s="184"/>
      <c r="G24" s="57">
        <v>8</v>
      </c>
      <c r="H24" s="57">
        <f>H21</f>
        <v>153611.09999999998</v>
      </c>
      <c r="I24" s="30">
        <f>(G24*H24)/10000</f>
        <v>122.88887999999999</v>
      </c>
      <c r="J24" s="33" t="s">
        <v>52</v>
      </c>
    </row>
    <row r="25" spans="1:12" ht="20.45" customHeight="1" x14ac:dyDescent="0.15">
      <c r="A25" s="205"/>
      <c r="B25" s="178"/>
      <c r="C25" s="203" t="s">
        <v>12</v>
      </c>
      <c r="D25" s="202"/>
      <c r="E25" s="202"/>
      <c r="F25" s="204"/>
      <c r="G25" s="78"/>
      <c r="H25" s="29"/>
      <c r="I25" s="68">
        <f>I21+I24+I22+I23</f>
        <v>836.19440999999983</v>
      </c>
      <c r="J25" s="29"/>
    </row>
    <row r="26" spans="1:12" ht="18.95" customHeight="1" x14ac:dyDescent="0.15">
      <c r="A26" s="205"/>
      <c r="B26" s="178"/>
      <c r="C26" s="206" t="s">
        <v>54</v>
      </c>
      <c r="D26" s="205" t="s">
        <v>55</v>
      </c>
      <c r="E26" s="205"/>
      <c r="F26" s="205"/>
      <c r="G26" s="55">
        <v>30</v>
      </c>
      <c r="H26" s="55">
        <f>项目经济指标!H12*1.1*5.5</f>
        <v>196927.5</v>
      </c>
      <c r="I26" s="68">
        <f t="shared" ref="I26:I38" si="1">H26*G26/10000</f>
        <v>590.78250000000003</v>
      </c>
      <c r="J26" s="26"/>
    </row>
    <row r="27" spans="1:12" ht="33.950000000000003" customHeight="1" x14ac:dyDescent="0.15">
      <c r="A27" s="205"/>
      <c r="B27" s="178"/>
      <c r="C27" s="206"/>
      <c r="D27" s="205" t="s">
        <v>56</v>
      </c>
      <c r="E27" s="205"/>
      <c r="F27" s="205"/>
      <c r="G27" s="55">
        <v>500</v>
      </c>
      <c r="H27" s="55">
        <v>4000</v>
      </c>
      <c r="I27" s="68">
        <f t="shared" si="1"/>
        <v>200</v>
      </c>
      <c r="J27" s="35">
        <f>I27/H29*10000</f>
        <v>61.443932411674346</v>
      </c>
    </row>
    <row r="28" spans="1:12" ht="20.45" customHeight="1" x14ac:dyDescent="0.15">
      <c r="A28" s="205"/>
      <c r="B28" s="178"/>
      <c r="C28" s="206"/>
      <c r="D28" s="205" t="s">
        <v>223</v>
      </c>
      <c r="E28" s="205"/>
      <c r="F28" s="205"/>
      <c r="G28" s="55">
        <v>100</v>
      </c>
      <c r="H28" s="55">
        <f>H19</f>
        <v>153611.09999999998</v>
      </c>
      <c r="I28" s="68">
        <f t="shared" si="1"/>
        <v>1536.1109999999999</v>
      </c>
      <c r="J28" s="26"/>
    </row>
    <row r="29" spans="1:12" ht="20.45" customHeight="1" x14ac:dyDescent="0.15">
      <c r="A29" s="205"/>
      <c r="B29" s="178"/>
      <c r="C29" s="206"/>
      <c r="D29" s="206" t="s">
        <v>58</v>
      </c>
      <c r="E29" s="205" t="s">
        <v>59</v>
      </c>
      <c r="F29" s="205"/>
      <c r="G29" s="55">
        <v>1700</v>
      </c>
      <c r="H29" s="55">
        <f>项目经济指标!H12</f>
        <v>32550</v>
      </c>
      <c r="I29" s="30">
        <f t="shared" si="1"/>
        <v>5533.5</v>
      </c>
      <c r="J29" s="26" t="s">
        <v>206</v>
      </c>
    </row>
    <row r="30" spans="1:12" ht="20.45" customHeight="1" x14ac:dyDescent="0.15">
      <c r="A30" s="205"/>
      <c r="B30" s="178"/>
      <c r="C30" s="206"/>
      <c r="D30" s="206"/>
      <c r="E30" s="206" t="s">
        <v>60</v>
      </c>
      <c r="F30" s="74" t="s">
        <v>61</v>
      </c>
      <c r="G30" s="55">
        <v>30</v>
      </c>
      <c r="H30" s="55">
        <f t="shared" ref="H30:H38" si="2">H29</f>
        <v>32550</v>
      </c>
      <c r="I30" s="30">
        <f t="shared" si="1"/>
        <v>97.65</v>
      </c>
      <c r="J30" s="26"/>
    </row>
    <row r="31" spans="1:12" ht="20.45" customHeight="1" x14ac:dyDescent="0.15">
      <c r="A31" s="205"/>
      <c r="B31" s="178"/>
      <c r="C31" s="206"/>
      <c r="D31" s="206"/>
      <c r="E31" s="206"/>
      <c r="F31" s="75" t="s">
        <v>62</v>
      </c>
      <c r="G31" s="55">
        <v>40</v>
      </c>
      <c r="H31" s="55">
        <f t="shared" si="2"/>
        <v>32550</v>
      </c>
      <c r="I31" s="30">
        <f t="shared" si="1"/>
        <v>130.19999999999999</v>
      </c>
      <c r="J31" s="26"/>
    </row>
    <row r="32" spans="1:12" ht="20.45" customHeight="1" x14ac:dyDescent="0.15">
      <c r="A32" s="205"/>
      <c r="B32" s="178"/>
      <c r="C32" s="206"/>
      <c r="D32" s="206"/>
      <c r="E32" s="206"/>
      <c r="F32" s="74" t="s">
        <v>63</v>
      </c>
      <c r="G32" s="55">
        <v>50</v>
      </c>
      <c r="H32" s="55">
        <f t="shared" si="2"/>
        <v>32550</v>
      </c>
      <c r="I32" s="30">
        <f t="shared" si="1"/>
        <v>162.75</v>
      </c>
      <c r="J32" s="26"/>
    </row>
    <row r="33" spans="1:10" ht="20.45" customHeight="1" x14ac:dyDescent="0.15">
      <c r="A33" s="205"/>
      <c r="B33" s="178"/>
      <c r="C33" s="206"/>
      <c r="D33" s="206"/>
      <c r="E33" s="206" t="s">
        <v>64</v>
      </c>
      <c r="F33" s="76" t="s">
        <v>65</v>
      </c>
      <c r="G33" s="55">
        <v>40</v>
      </c>
      <c r="H33" s="55">
        <f t="shared" si="2"/>
        <v>32550</v>
      </c>
      <c r="I33" s="30">
        <f t="shared" si="1"/>
        <v>130.19999999999999</v>
      </c>
      <c r="J33" s="55"/>
    </row>
    <row r="34" spans="1:10" ht="24" customHeight="1" x14ac:dyDescent="0.15">
      <c r="A34" s="205"/>
      <c r="B34" s="178"/>
      <c r="C34" s="206"/>
      <c r="D34" s="206"/>
      <c r="E34" s="206"/>
      <c r="F34" s="76" t="s">
        <v>66</v>
      </c>
      <c r="G34" s="55">
        <v>110</v>
      </c>
      <c r="H34" s="57">
        <f t="shared" si="2"/>
        <v>32550</v>
      </c>
      <c r="I34" s="30">
        <f t="shared" si="1"/>
        <v>358.05</v>
      </c>
      <c r="J34" s="67"/>
    </row>
    <row r="35" spans="1:10" ht="24" customHeight="1" x14ac:dyDescent="0.15">
      <c r="A35" s="205"/>
      <c r="B35" s="178"/>
      <c r="C35" s="206"/>
      <c r="D35" s="206"/>
      <c r="E35" s="206"/>
      <c r="F35" s="76" t="s">
        <v>67</v>
      </c>
      <c r="G35" s="55">
        <v>30</v>
      </c>
      <c r="H35" s="57">
        <f t="shared" si="2"/>
        <v>32550</v>
      </c>
      <c r="I35" s="30">
        <f t="shared" si="1"/>
        <v>97.65</v>
      </c>
      <c r="J35" s="67"/>
    </row>
    <row r="36" spans="1:10" ht="24" customHeight="1" x14ac:dyDescent="0.15">
      <c r="A36" s="205"/>
      <c r="B36" s="178"/>
      <c r="C36" s="206"/>
      <c r="D36" s="206"/>
      <c r="E36" s="206"/>
      <c r="F36" s="75" t="s">
        <v>68</v>
      </c>
      <c r="G36" s="55">
        <v>25</v>
      </c>
      <c r="H36" s="57">
        <f t="shared" si="2"/>
        <v>32550</v>
      </c>
      <c r="I36" s="30">
        <f t="shared" si="1"/>
        <v>81.375</v>
      </c>
      <c r="J36" s="67"/>
    </row>
    <row r="37" spans="1:10" ht="24" customHeight="1" x14ac:dyDescent="0.15">
      <c r="A37" s="205"/>
      <c r="B37" s="178"/>
      <c r="C37" s="206"/>
      <c r="D37" s="206"/>
      <c r="E37" s="206"/>
      <c r="F37" s="76" t="s">
        <v>69</v>
      </c>
      <c r="G37" s="55">
        <v>180</v>
      </c>
      <c r="H37" s="57">
        <f t="shared" si="2"/>
        <v>32550</v>
      </c>
      <c r="I37" s="30">
        <f t="shared" si="1"/>
        <v>585.9</v>
      </c>
      <c r="J37" s="67"/>
    </row>
    <row r="38" spans="1:10" ht="24" customHeight="1" x14ac:dyDescent="0.15">
      <c r="A38" s="205"/>
      <c r="B38" s="178"/>
      <c r="C38" s="206"/>
      <c r="D38" s="206"/>
      <c r="E38" s="206"/>
      <c r="F38" s="75" t="s">
        <v>70</v>
      </c>
      <c r="G38" s="55">
        <v>150</v>
      </c>
      <c r="H38" s="57">
        <f t="shared" si="2"/>
        <v>32550</v>
      </c>
      <c r="I38" s="30">
        <f t="shared" si="1"/>
        <v>488.25</v>
      </c>
      <c r="J38" s="67"/>
    </row>
    <row r="39" spans="1:10" ht="24" customHeight="1" x14ac:dyDescent="0.15">
      <c r="A39" s="205"/>
      <c r="B39" s="178"/>
      <c r="C39" s="206"/>
      <c r="D39" s="182" t="s">
        <v>14</v>
      </c>
      <c r="E39" s="183"/>
      <c r="F39" s="183"/>
      <c r="G39" s="183"/>
      <c r="H39" s="184"/>
      <c r="I39" s="68">
        <f>I29+I30+I31+I32+I33+I34+I35+I36+I37+I38</f>
        <v>7665.5249999999987</v>
      </c>
      <c r="J39" s="59">
        <f>(I26+I27+I39+I28)/H38</f>
        <v>0.30698674347158217</v>
      </c>
    </row>
    <row r="40" spans="1:10" ht="24" customHeight="1" x14ac:dyDescent="0.15">
      <c r="A40" s="205"/>
      <c r="B40" s="178"/>
      <c r="C40" s="206"/>
      <c r="D40" s="199" t="s">
        <v>71</v>
      </c>
      <c r="E40" s="205" t="s">
        <v>59</v>
      </c>
      <c r="F40" s="205"/>
      <c r="G40" s="55">
        <v>1900</v>
      </c>
      <c r="H40" s="57">
        <v>0</v>
      </c>
      <c r="I40" s="30">
        <f t="shared" ref="I40:I45" si="3">H40*G40/10000</f>
        <v>0</v>
      </c>
      <c r="J40" s="67"/>
    </row>
    <row r="41" spans="1:10" ht="24" customHeight="1" x14ac:dyDescent="0.15">
      <c r="A41" s="205"/>
      <c r="B41" s="178"/>
      <c r="C41" s="206"/>
      <c r="D41" s="200"/>
      <c r="E41" s="206" t="s">
        <v>60</v>
      </c>
      <c r="F41" s="74" t="s">
        <v>61</v>
      </c>
      <c r="G41" s="55">
        <v>40</v>
      </c>
      <c r="H41" s="57">
        <f t="shared" ref="H41:H49" si="4">H40</f>
        <v>0</v>
      </c>
      <c r="I41" s="30">
        <f t="shared" si="3"/>
        <v>0</v>
      </c>
      <c r="J41" s="67"/>
    </row>
    <row r="42" spans="1:10" ht="24" customHeight="1" x14ac:dyDescent="0.15">
      <c r="A42" s="205"/>
      <c r="B42" s="178"/>
      <c r="C42" s="206"/>
      <c r="D42" s="200"/>
      <c r="E42" s="206"/>
      <c r="F42" s="75" t="s">
        <v>62</v>
      </c>
      <c r="G42" s="55">
        <v>50</v>
      </c>
      <c r="H42" s="57">
        <f t="shared" si="4"/>
        <v>0</v>
      </c>
      <c r="I42" s="30">
        <f t="shared" si="3"/>
        <v>0</v>
      </c>
      <c r="J42" s="67"/>
    </row>
    <row r="43" spans="1:10" ht="24" customHeight="1" x14ac:dyDescent="0.15">
      <c r="A43" s="205"/>
      <c r="B43" s="178"/>
      <c r="C43" s="206"/>
      <c r="D43" s="200"/>
      <c r="E43" s="206"/>
      <c r="F43" s="74" t="s">
        <v>63</v>
      </c>
      <c r="G43" s="55">
        <v>60</v>
      </c>
      <c r="H43" s="57">
        <f t="shared" si="4"/>
        <v>0</v>
      </c>
      <c r="I43" s="30">
        <f t="shared" si="3"/>
        <v>0</v>
      </c>
      <c r="J43" s="67"/>
    </row>
    <row r="44" spans="1:10" ht="24" customHeight="1" x14ac:dyDescent="0.15">
      <c r="A44" s="205"/>
      <c r="B44" s="178"/>
      <c r="C44" s="206"/>
      <c r="D44" s="200"/>
      <c r="E44" s="206" t="s">
        <v>64</v>
      </c>
      <c r="F44" s="76" t="s">
        <v>65</v>
      </c>
      <c r="G44" s="70">
        <v>40</v>
      </c>
      <c r="H44" s="57">
        <f t="shared" si="4"/>
        <v>0</v>
      </c>
      <c r="I44" s="30">
        <f t="shared" si="3"/>
        <v>0</v>
      </c>
      <c r="J44" s="67"/>
    </row>
    <row r="45" spans="1:10" ht="24" customHeight="1" x14ac:dyDescent="0.15">
      <c r="A45" s="205"/>
      <c r="B45" s="178"/>
      <c r="C45" s="206"/>
      <c r="D45" s="200"/>
      <c r="E45" s="206"/>
      <c r="F45" s="76" t="s">
        <v>66</v>
      </c>
      <c r="G45" s="70">
        <v>100</v>
      </c>
      <c r="H45" s="57">
        <f t="shared" si="4"/>
        <v>0</v>
      </c>
      <c r="I45" s="30">
        <f t="shared" si="3"/>
        <v>0</v>
      </c>
      <c r="J45" s="67"/>
    </row>
    <row r="46" spans="1:10" ht="24" customHeight="1" x14ac:dyDescent="0.15">
      <c r="A46" s="205"/>
      <c r="B46" s="178"/>
      <c r="C46" s="206"/>
      <c r="D46" s="200"/>
      <c r="E46" s="206"/>
      <c r="F46" s="76" t="s">
        <v>67</v>
      </c>
      <c r="G46" s="70">
        <v>40</v>
      </c>
      <c r="H46" s="57">
        <f t="shared" si="4"/>
        <v>0</v>
      </c>
      <c r="I46" s="30">
        <f>H46/10000*G46</f>
        <v>0</v>
      </c>
      <c r="J46" s="67"/>
    </row>
    <row r="47" spans="1:10" ht="24" customHeight="1" x14ac:dyDescent="0.15">
      <c r="A47" s="205"/>
      <c r="B47" s="178"/>
      <c r="C47" s="206"/>
      <c r="D47" s="200"/>
      <c r="E47" s="206"/>
      <c r="F47" s="75" t="s">
        <v>68</v>
      </c>
      <c r="G47" s="70">
        <v>30</v>
      </c>
      <c r="H47" s="57">
        <f t="shared" si="4"/>
        <v>0</v>
      </c>
      <c r="I47" s="30">
        <f>H47*G47/10000</f>
        <v>0</v>
      </c>
      <c r="J47" s="67"/>
    </row>
    <row r="48" spans="1:10" ht="24" customHeight="1" x14ac:dyDescent="0.15">
      <c r="A48" s="205"/>
      <c r="B48" s="178"/>
      <c r="C48" s="206"/>
      <c r="D48" s="200"/>
      <c r="E48" s="206"/>
      <c r="F48" s="76" t="s">
        <v>69</v>
      </c>
      <c r="G48" s="70">
        <v>200</v>
      </c>
      <c r="H48" s="57">
        <f t="shared" si="4"/>
        <v>0</v>
      </c>
      <c r="I48" s="30">
        <f>H48*G48/10000</f>
        <v>0</v>
      </c>
      <c r="J48" s="67"/>
    </row>
    <row r="49" spans="1:10" ht="24" customHeight="1" x14ac:dyDescent="0.15">
      <c r="A49" s="205"/>
      <c r="B49" s="178"/>
      <c r="C49" s="206"/>
      <c r="D49" s="200"/>
      <c r="E49" s="206"/>
      <c r="F49" s="75" t="s">
        <v>70</v>
      </c>
      <c r="G49" s="70">
        <v>300</v>
      </c>
      <c r="H49" s="57">
        <f t="shared" si="4"/>
        <v>0</v>
      </c>
      <c r="I49" s="30">
        <f>H49*G49/10000</f>
        <v>0</v>
      </c>
      <c r="J49" s="67"/>
    </row>
    <row r="50" spans="1:10" ht="24" customHeight="1" x14ac:dyDescent="0.15">
      <c r="A50" s="205"/>
      <c r="B50" s="178"/>
      <c r="C50" s="206"/>
      <c r="D50" s="201"/>
      <c r="E50" s="202" t="s">
        <v>208</v>
      </c>
      <c r="F50" s="202"/>
      <c r="G50" s="79">
        <v>350</v>
      </c>
      <c r="H50" s="61">
        <f>项目经济指标!H11</f>
        <v>8000</v>
      </c>
      <c r="I50" s="56">
        <f>H50*G50/10000</f>
        <v>280</v>
      </c>
      <c r="J50" s="67"/>
    </row>
    <row r="51" spans="1:10" ht="24" customHeight="1" x14ac:dyDescent="0.15">
      <c r="A51" s="205"/>
      <c r="B51" s="178"/>
      <c r="C51" s="206"/>
      <c r="D51" s="182" t="s">
        <v>14</v>
      </c>
      <c r="E51" s="183"/>
      <c r="F51" s="183"/>
      <c r="G51" s="183"/>
      <c r="H51" s="184"/>
      <c r="I51" s="68">
        <f>I40+I41+I42+I43+I44+I45+I46+I47+I48+I49+I50</f>
        <v>280</v>
      </c>
      <c r="J51" s="59"/>
    </row>
    <row r="52" spans="1:10" ht="27" customHeight="1" x14ac:dyDescent="0.15">
      <c r="A52" s="205"/>
      <c r="B52" s="178"/>
      <c r="C52" s="206" t="s">
        <v>72</v>
      </c>
      <c r="D52" s="206" t="s">
        <v>211</v>
      </c>
      <c r="E52" s="206" t="s">
        <v>74</v>
      </c>
      <c r="F52" s="206"/>
      <c r="G52" s="55">
        <v>1350</v>
      </c>
      <c r="H52" s="55">
        <f>项目经济指标!H5</f>
        <v>119161.09999999998</v>
      </c>
      <c r="I52" s="55">
        <f t="shared" ref="I52:I72" si="5">H52*G52/10000</f>
        <v>16086.748499999998</v>
      </c>
      <c r="J52" s="59" t="s">
        <v>238</v>
      </c>
    </row>
    <row r="53" spans="1:10" ht="27" customHeight="1" x14ac:dyDescent="0.15">
      <c r="A53" s="205"/>
      <c r="B53" s="178"/>
      <c r="C53" s="206"/>
      <c r="D53" s="206"/>
      <c r="E53" s="206" t="s">
        <v>75</v>
      </c>
      <c r="F53" s="74" t="s">
        <v>61</v>
      </c>
      <c r="G53" s="70">
        <f>10*3.5</f>
        <v>35</v>
      </c>
      <c r="H53" s="55">
        <f>H52</f>
        <v>119161.09999999998</v>
      </c>
      <c r="I53" s="55">
        <f t="shared" si="5"/>
        <v>417.06384999999989</v>
      </c>
      <c r="J53" s="59"/>
    </row>
    <row r="54" spans="1:10" ht="27" customHeight="1" x14ac:dyDescent="0.15">
      <c r="A54" s="205"/>
      <c r="B54" s="178"/>
      <c r="C54" s="206"/>
      <c r="D54" s="206"/>
      <c r="E54" s="206"/>
      <c r="F54" s="74" t="s">
        <v>76</v>
      </c>
      <c r="G54" s="70">
        <v>25</v>
      </c>
      <c r="H54" s="55">
        <f>H53</f>
        <v>119161.09999999998</v>
      </c>
      <c r="I54" s="55">
        <f t="shared" si="5"/>
        <v>297.90274999999997</v>
      </c>
      <c r="J54" s="59"/>
    </row>
    <row r="55" spans="1:10" ht="27" customHeight="1" x14ac:dyDescent="0.15">
      <c r="A55" s="205"/>
      <c r="B55" s="178"/>
      <c r="C55" s="206"/>
      <c r="D55" s="206"/>
      <c r="E55" s="206"/>
      <c r="F55" s="74" t="s">
        <v>77</v>
      </c>
      <c r="G55" s="70">
        <f>400*0.02</f>
        <v>8</v>
      </c>
      <c r="H55" s="55">
        <f>H54</f>
        <v>119161.09999999998</v>
      </c>
      <c r="I55" s="55">
        <f t="shared" si="5"/>
        <v>95.328879999999984</v>
      </c>
      <c r="J55" s="59"/>
    </row>
    <row r="56" spans="1:10" ht="27" customHeight="1" x14ac:dyDescent="0.15">
      <c r="A56" s="205"/>
      <c r="B56" s="178"/>
      <c r="C56" s="206"/>
      <c r="D56" s="206"/>
      <c r="E56" s="206"/>
      <c r="F56" s="74" t="s">
        <v>78</v>
      </c>
      <c r="G56" s="70">
        <v>800</v>
      </c>
      <c r="H56" s="55">
        <f>项目经济指标!H18</f>
        <v>1135</v>
      </c>
      <c r="I56" s="55">
        <f t="shared" si="5"/>
        <v>90.8</v>
      </c>
      <c r="J56" s="59"/>
    </row>
    <row r="57" spans="1:10" ht="27" customHeight="1" x14ac:dyDescent="0.15">
      <c r="A57" s="205"/>
      <c r="B57" s="178"/>
      <c r="C57" s="206"/>
      <c r="D57" s="206"/>
      <c r="E57" s="206"/>
      <c r="F57" s="75" t="s">
        <v>79</v>
      </c>
      <c r="G57" s="70">
        <f>350*0.3</f>
        <v>105</v>
      </c>
      <c r="H57" s="55">
        <f>H55</f>
        <v>119161.09999999998</v>
      </c>
      <c r="I57" s="55">
        <f t="shared" si="5"/>
        <v>1251.1915499999998</v>
      </c>
      <c r="J57" s="59"/>
    </row>
    <row r="58" spans="1:10" ht="27" customHeight="1" x14ac:dyDescent="0.15">
      <c r="A58" s="205"/>
      <c r="B58" s="178"/>
      <c r="C58" s="206"/>
      <c r="D58" s="206"/>
      <c r="E58" s="206"/>
      <c r="F58" s="75" t="s">
        <v>80</v>
      </c>
      <c r="G58" s="70">
        <f>180*0.12</f>
        <v>21.599999999999998</v>
      </c>
      <c r="H58" s="55">
        <f>H57</f>
        <v>119161.09999999998</v>
      </c>
      <c r="I58" s="55">
        <f t="shared" si="5"/>
        <v>257.38797599999992</v>
      </c>
      <c r="J58" s="59"/>
    </row>
    <row r="59" spans="1:10" ht="27" customHeight="1" x14ac:dyDescent="0.15">
      <c r="A59" s="205"/>
      <c r="B59" s="178"/>
      <c r="C59" s="206"/>
      <c r="D59" s="206"/>
      <c r="E59" s="206"/>
      <c r="F59" s="75" t="s">
        <v>81</v>
      </c>
      <c r="G59" s="70">
        <f>5*0.5</f>
        <v>2.5</v>
      </c>
      <c r="H59" s="55">
        <f>H58</f>
        <v>119161.09999999998</v>
      </c>
      <c r="I59" s="55">
        <f t="shared" si="5"/>
        <v>29.790274999999994</v>
      </c>
      <c r="J59" s="59"/>
    </row>
    <row r="60" spans="1:10" ht="27" customHeight="1" x14ac:dyDescent="0.15">
      <c r="A60" s="205"/>
      <c r="B60" s="178"/>
      <c r="C60" s="206"/>
      <c r="D60" s="206"/>
      <c r="E60" s="206"/>
      <c r="F60" s="75" t="s">
        <v>82</v>
      </c>
      <c r="G60" s="70">
        <f>300*0.04</f>
        <v>12</v>
      </c>
      <c r="H60" s="55">
        <f>H59</f>
        <v>119161.09999999998</v>
      </c>
      <c r="I60" s="55">
        <f t="shared" si="5"/>
        <v>142.99331999999998</v>
      </c>
      <c r="J60" s="59"/>
    </row>
    <row r="61" spans="1:10" ht="27" customHeight="1" x14ac:dyDescent="0.15">
      <c r="A61" s="205"/>
      <c r="B61" s="178"/>
      <c r="C61" s="206"/>
      <c r="D61" s="206"/>
      <c r="E61" s="206"/>
      <c r="F61" s="75" t="s">
        <v>62</v>
      </c>
      <c r="G61" s="70">
        <f>15*0.3</f>
        <v>4.5</v>
      </c>
      <c r="H61" s="55">
        <f>H60</f>
        <v>119161.09999999998</v>
      </c>
      <c r="I61" s="55">
        <f t="shared" si="5"/>
        <v>53.622494999999994</v>
      </c>
      <c r="J61" s="59"/>
    </row>
    <row r="62" spans="1:10" ht="27" customHeight="1" x14ac:dyDescent="0.15">
      <c r="A62" s="205"/>
      <c r="B62" s="178"/>
      <c r="C62" s="206"/>
      <c r="D62" s="206"/>
      <c r="E62" s="206"/>
      <c r="F62" s="75" t="s">
        <v>209</v>
      </c>
      <c r="G62" s="70">
        <f>80*0.9</f>
        <v>72</v>
      </c>
      <c r="H62" s="55">
        <f>H61</f>
        <v>119161.09999999998</v>
      </c>
      <c r="I62" s="55">
        <f t="shared" si="5"/>
        <v>857.9599199999999</v>
      </c>
      <c r="J62" s="59"/>
    </row>
    <row r="63" spans="1:10" ht="27" customHeight="1" x14ac:dyDescent="0.15">
      <c r="A63" s="205"/>
      <c r="B63" s="178"/>
      <c r="C63" s="206"/>
      <c r="D63" s="206"/>
      <c r="E63" s="206"/>
      <c r="F63" s="75" t="s">
        <v>83</v>
      </c>
      <c r="G63" s="70">
        <v>50</v>
      </c>
      <c r="H63" s="55">
        <v>0</v>
      </c>
      <c r="I63" s="55">
        <f t="shared" si="5"/>
        <v>0</v>
      </c>
      <c r="J63" s="59"/>
    </row>
    <row r="64" spans="1:10" ht="27" customHeight="1" x14ac:dyDescent="0.15">
      <c r="A64" s="205"/>
      <c r="B64" s="178"/>
      <c r="C64" s="206"/>
      <c r="D64" s="206"/>
      <c r="E64" s="206"/>
      <c r="F64" s="75" t="s">
        <v>84</v>
      </c>
      <c r="G64" s="70">
        <v>150</v>
      </c>
      <c r="H64" s="55">
        <v>0</v>
      </c>
      <c r="I64" s="55">
        <f t="shared" si="5"/>
        <v>0</v>
      </c>
      <c r="J64" s="59"/>
    </row>
    <row r="65" spans="1:10" ht="27" customHeight="1" x14ac:dyDescent="0.15">
      <c r="A65" s="205"/>
      <c r="B65" s="178"/>
      <c r="C65" s="206"/>
      <c r="D65" s="206"/>
      <c r="E65" s="206" t="s">
        <v>64</v>
      </c>
      <c r="F65" s="76" t="s">
        <v>229</v>
      </c>
      <c r="G65" s="70">
        <v>30</v>
      </c>
      <c r="H65" s="55">
        <f>H62</f>
        <v>119161.09999999998</v>
      </c>
      <c r="I65" s="55">
        <f t="shared" si="5"/>
        <v>357.48329999999993</v>
      </c>
      <c r="J65" s="59"/>
    </row>
    <row r="66" spans="1:10" ht="27" customHeight="1" x14ac:dyDescent="0.15">
      <c r="A66" s="205"/>
      <c r="B66" s="178"/>
      <c r="C66" s="206"/>
      <c r="D66" s="206"/>
      <c r="E66" s="206"/>
      <c r="F66" s="76" t="s">
        <v>85</v>
      </c>
      <c r="G66" s="70">
        <v>50</v>
      </c>
      <c r="H66" s="55">
        <f t="shared" ref="H66:H72" si="6">H65</f>
        <v>119161.09999999998</v>
      </c>
      <c r="I66" s="55">
        <f t="shared" si="5"/>
        <v>595.80549999999994</v>
      </c>
      <c r="J66" s="59"/>
    </row>
    <row r="67" spans="1:10" ht="27" customHeight="1" x14ac:dyDescent="0.15">
      <c r="A67" s="205"/>
      <c r="B67" s="178"/>
      <c r="C67" s="206"/>
      <c r="D67" s="206"/>
      <c r="E67" s="206"/>
      <c r="F67" s="76" t="s">
        <v>67</v>
      </c>
      <c r="G67" s="70">
        <v>15</v>
      </c>
      <c r="H67" s="55">
        <f t="shared" si="6"/>
        <v>119161.09999999998</v>
      </c>
      <c r="I67" s="55">
        <f t="shared" si="5"/>
        <v>178.74164999999996</v>
      </c>
      <c r="J67" s="59"/>
    </row>
    <row r="68" spans="1:10" ht="27" customHeight="1" x14ac:dyDescent="0.15">
      <c r="A68" s="205"/>
      <c r="B68" s="178"/>
      <c r="C68" s="206"/>
      <c r="D68" s="206"/>
      <c r="E68" s="206"/>
      <c r="F68" s="76" t="s">
        <v>86</v>
      </c>
      <c r="G68" s="77">
        <v>50</v>
      </c>
      <c r="H68" s="55">
        <f t="shared" si="6"/>
        <v>119161.09999999998</v>
      </c>
      <c r="I68" s="55">
        <f t="shared" si="5"/>
        <v>595.80549999999994</v>
      </c>
      <c r="J68" s="59"/>
    </row>
    <row r="69" spans="1:10" ht="27" customHeight="1" x14ac:dyDescent="0.15">
      <c r="A69" s="205"/>
      <c r="B69" s="178"/>
      <c r="C69" s="206"/>
      <c r="D69" s="206"/>
      <c r="E69" s="206"/>
      <c r="F69" s="76" t="s">
        <v>87</v>
      </c>
      <c r="G69" s="70">
        <v>15</v>
      </c>
      <c r="H69" s="55">
        <f t="shared" si="6"/>
        <v>119161.09999999998</v>
      </c>
      <c r="I69" s="55">
        <f t="shared" si="5"/>
        <v>178.74164999999996</v>
      </c>
      <c r="J69" s="59"/>
    </row>
    <row r="70" spans="1:10" ht="27" customHeight="1" x14ac:dyDescent="0.15">
      <c r="A70" s="205"/>
      <c r="B70" s="178"/>
      <c r="C70" s="206"/>
      <c r="D70" s="206"/>
      <c r="E70" s="206"/>
      <c r="F70" s="76" t="s">
        <v>88</v>
      </c>
      <c r="G70" s="70">
        <v>50</v>
      </c>
      <c r="H70" s="55">
        <f t="shared" si="6"/>
        <v>119161.09999999998</v>
      </c>
      <c r="I70" s="55">
        <f t="shared" si="5"/>
        <v>595.80549999999994</v>
      </c>
      <c r="J70" s="59"/>
    </row>
    <row r="71" spans="1:10" ht="27" customHeight="1" x14ac:dyDescent="0.15">
      <c r="A71" s="205"/>
      <c r="B71" s="178"/>
      <c r="C71" s="206"/>
      <c r="D71" s="206"/>
      <c r="E71" s="206"/>
      <c r="F71" s="75" t="s">
        <v>89</v>
      </c>
      <c r="G71" s="55">
        <v>3</v>
      </c>
      <c r="H71" s="55">
        <f t="shared" si="6"/>
        <v>119161.09999999998</v>
      </c>
      <c r="I71" s="55">
        <f t="shared" si="5"/>
        <v>35.748329999999996</v>
      </c>
      <c r="J71" s="59"/>
    </row>
    <row r="72" spans="1:10" ht="27" customHeight="1" x14ac:dyDescent="0.15">
      <c r="A72" s="205"/>
      <c r="B72" s="178"/>
      <c r="C72" s="206"/>
      <c r="D72" s="206"/>
      <c r="E72" s="206"/>
      <c r="F72" s="75" t="s">
        <v>68</v>
      </c>
      <c r="G72" s="70">
        <v>20</v>
      </c>
      <c r="H72" s="55">
        <f t="shared" si="6"/>
        <v>119161.09999999998</v>
      </c>
      <c r="I72" s="55">
        <f t="shared" si="5"/>
        <v>238.32219999999995</v>
      </c>
      <c r="J72" s="59" t="s">
        <v>90</v>
      </c>
    </row>
    <row r="73" spans="1:10" ht="27" customHeight="1" x14ac:dyDescent="0.15">
      <c r="A73" s="205"/>
      <c r="B73" s="178"/>
      <c r="C73" s="206"/>
      <c r="D73" s="206" t="s">
        <v>227</v>
      </c>
      <c r="E73" s="206"/>
      <c r="F73" s="206"/>
      <c r="G73" s="206"/>
      <c r="H73" s="206"/>
      <c r="I73" s="69">
        <f>SUM(I52:I72)</f>
        <v>22357.24314599999</v>
      </c>
      <c r="J73" s="59">
        <f>I73/H72</f>
        <v>0.18762199363718524</v>
      </c>
    </row>
    <row r="74" spans="1:10" ht="27" customHeight="1" x14ac:dyDescent="0.15">
      <c r="A74" s="205"/>
      <c r="B74" s="178"/>
      <c r="C74" s="206"/>
      <c r="D74" s="199" t="s">
        <v>214</v>
      </c>
      <c r="E74" s="225"/>
      <c r="F74" s="82" t="s">
        <v>232</v>
      </c>
      <c r="G74" s="82">
        <v>2200</v>
      </c>
      <c r="H74" s="82">
        <f>项目经济指标!H6</f>
        <v>1510</v>
      </c>
      <c r="I74" s="80">
        <f>H74*G74/10000</f>
        <v>332.2</v>
      </c>
      <c r="J74" s="59"/>
    </row>
    <row r="75" spans="1:10" ht="24" customHeight="1" x14ac:dyDescent="0.15">
      <c r="A75" s="205"/>
      <c r="B75" s="178"/>
      <c r="C75" s="206"/>
      <c r="D75" s="200"/>
      <c r="E75" s="226"/>
      <c r="F75" s="57" t="s">
        <v>215</v>
      </c>
      <c r="G75" s="57">
        <v>1800</v>
      </c>
      <c r="H75" s="57">
        <f>项目经济指标!H7</f>
        <v>240</v>
      </c>
      <c r="I75" s="55">
        <f>H75*G75/10000</f>
        <v>43.2</v>
      </c>
      <c r="J75" s="33"/>
    </row>
    <row r="76" spans="1:10" ht="20.25" customHeight="1" x14ac:dyDescent="0.15">
      <c r="A76" s="205"/>
      <c r="B76" s="178"/>
      <c r="C76" s="206"/>
      <c r="D76" s="201"/>
      <c r="E76" s="227"/>
      <c r="F76" s="57" t="s">
        <v>205</v>
      </c>
      <c r="G76" s="206"/>
      <c r="H76" s="206"/>
      <c r="I76" s="69">
        <f>SUM(I74:I75)</f>
        <v>375.4</v>
      </c>
      <c r="J76" s="33"/>
    </row>
    <row r="77" spans="1:10" ht="20.25" customHeight="1" x14ac:dyDescent="0.15">
      <c r="A77" s="205"/>
      <c r="B77" s="179"/>
      <c r="C77" s="186" t="s">
        <v>216</v>
      </c>
      <c r="D77" s="186"/>
      <c r="E77" s="186"/>
      <c r="F77" s="186"/>
      <c r="G77" s="186"/>
      <c r="H77" s="186"/>
      <c r="I77" s="71">
        <f>I25+I26+I27+I28+I39+I51+I73+I76</f>
        <v>33841.256055999991</v>
      </c>
      <c r="J77" s="33"/>
    </row>
    <row r="78" spans="1:10" ht="20.25" customHeight="1" x14ac:dyDescent="0.15">
      <c r="A78" s="205">
        <v>4</v>
      </c>
      <c r="B78" s="177" t="s">
        <v>91</v>
      </c>
      <c r="C78" s="171" t="s">
        <v>92</v>
      </c>
      <c r="D78" s="171"/>
      <c r="E78" s="171"/>
      <c r="F78" s="171"/>
      <c r="G78" s="29"/>
      <c r="H78" s="29"/>
      <c r="I78" s="51">
        <v>200</v>
      </c>
      <c r="J78" s="33" t="s">
        <v>217</v>
      </c>
    </row>
    <row r="79" spans="1:10" ht="20.25" customHeight="1" x14ac:dyDescent="0.15">
      <c r="A79" s="205"/>
      <c r="B79" s="178"/>
      <c r="C79" s="171" t="s">
        <v>93</v>
      </c>
      <c r="D79" s="171"/>
      <c r="E79" s="171"/>
      <c r="F79" s="171"/>
      <c r="G79" s="29"/>
      <c r="H79" s="29"/>
      <c r="I79" s="51">
        <v>100</v>
      </c>
      <c r="J79" s="33" t="s">
        <v>94</v>
      </c>
    </row>
    <row r="80" spans="1:10" ht="20.25" customHeight="1" x14ac:dyDescent="0.15">
      <c r="A80" s="205"/>
      <c r="B80" s="178"/>
      <c r="C80" s="186" t="s">
        <v>95</v>
      </c>
      <c r="D80" s="186"/>
      <c r="E80" s="186"/>
      <c r="F80" s="186"/>
      <c r="G80" s="32">
        <v>350</v>
      </c>
      <c r="H80" s="32">
        <f>项目经济指标!I17</f>
        <v>13806.092999999997</v>
      </c>
      <c r="I80" s="30">
        <f t="shared" ref="I80:I89" si="7">H80*G80/10000</f>
        <v>483.21325499999989</v>
      </c>
      <c r="J80" s="34" t="s">
        <v>96</v>
      </c>
    </row>
    <row r="81" spans="1:10" ht="20.25" customHeight="1" x14ac:dyDescent="0.15">
      <c r="A81" s="205"/>
      <c r="B81" s="178"/>
      <c r="C81" s="186" t="s">
        <v>97</v>
      </c>
      <c r="D81" s="186"/>
      <c r="E81" s="186"/>
      <c r="F81" s="186"/>
      <c r="G81" s="32">
        <v>180</v>
      </c>
      <c r="H81" s="32">
        <f>项目经济指标!H3*0.4</f>
        <v>15778.392</v>
      </c>
      <c r="I81" s="30">
        <f t="shared" si="7"/>
        <v>284.011056</v>
      </c>
      <c r="J81" s="34"/>
    </row>
    <row r="82" spans="1:10" ht="20.25" customHeight="1" x14ac:dyDescent="0.15">
      <c r="A82" s="205"/>
      <c r="B82" s="178"/>
      <c r="C82" s="186" t="s">
        <v>98</v>
      </c>
      <c r="D82" s="186"/>
      <c r="E82" s="186"/>
      <c r="F82" s="186"/>
      <c r="G82" s="32">
        <v>12</v>
      </c>
      <c r="H82" s="32">
        <f>项目经济指标!H13</f>
        <v>153611.09999999998</v>
      </c>
      <c r="I82" s="30">
        <f t="shared" si="7"/>
        <v>184.33331999999996</v>
      </c>
      <c r="J82" s="34" t="s">
        <v>99</v>
      </c>
    </row>
    <row r="83" spans="1:10" ht="20.25" customHeight="1" x14ac:dyDescent="0.15">
      <c r="A83" s="205"/>
      <c r="B83" s="178"/>
      <c r="C83" s="186" t="s">
        <v>100</v>
      </c>
      <c r="D83" s="186"/>
      <c r="E83" s="186"/>
      <c r="F83" s="186"/>
      <c r="G83" s="32">
        <v>40</v>
      </c>
      <c r="H83" s="32">
        <f>H82</f>
        <v>153611.09999999998</v>
      </c>
      <c r="I83" s="30">
        <f t="shared" si="7"/>
        <v>614.44439999999986</v>
      </c>
      <c r="J83" s="34" t="s">
        <v>101</v>
      </c>
    </row>
    <row r="84" spans="1:10" ht="20.25" customHeight="1" x14ac:dyDescent="0.15">
      <c r="A84" s="205"/>
      <c r="B84" s="178"/>
      <c r="C84" s="186" t="s">
        <v>218</v>
      </c>
      <c r="D84" s="186"/>
      <c r="E84" s="186"/>
      <c r="F84" s="186"/>
      <c r="G84" s="32">
        <v>5</v>
      </c>
      <c r="H84" s="32">
        <f>H83</f>
        <v>153611.09999999998</v>
      </c>
      <c r="I84" s="30">
        <f t="shared" si="7"/>
        <v>76.805549999999982</v>
      </c>
      <c r="J84" s="34" t="s">
        <v>102</v>
      </c>
    </row>
    <row r="85" spans="1:10" ht="20.25" customHeight="1" x14ac:dyDescent="0.15">
      <c r="A85" s="205"/>
      <c r="B85" s="178"/>
      <c r="C85" s="186" t="s">
        <v>103</v>
      </c>
      <c r="D85" s="186"/>
      <c r="E85" s="186"/>
      <c r="F85" s="186"/>
      <c r="G85" s="32">
        <v>8</v>
      </c>
      <c r="H85" s="32">
        <f>H84</f>
        <v>153611.09999999998</v>
      </c>
      <c r="I85" s="30">
        <f t="shared" si="7"/>
        <v>122.88887999999999</v>
      </c>
      <c r="J85" s="34"/>
    </row>
    <row r="86" spans="1:10" ht="20.25" customHeight="1" x14ac:dyDescent="0.15">
      <c r="A86" s="205"/>
      <c r="B86" s="178"/>
      <c r="C86" s="186" t="s">
        <v>219</v>
      </c>
      <c r="D86" s="186"/>
      <c r="E86" s="186"/>
      <c r="F86" s="186"/>
      <c r="G86" s="32">
        <v>2300</v>
      </c>
      <c r="H86" s="32">
        <f>项目经济指标!H18</f>
        <v>1135</v>
      </c>
      <c r="I86" s="30">
        <f t="shared" si="7"/>
        <v>261.05</v>
      </c>
      <c r="J86" s="34"/>
    </row>
    <row r="87" spans="1:10" ht="20.25" customHeight="1" x14ac:dyDescent="0.15">
      <c r="A87" s="205"/>
      <c r="B87" s="178"/>
      <c r="C87" s="187" t="s">
        <v>104</v>
      </c>
      <c r="D87" s="188"/>
      <c r="E87" s="188"/>
      <c r="F87" s="189"/>
      <c r="G87" s="32">
        <v>5</v>
      </c>
      <c r="H87" s="32">
        <f>H85</f>
        <v>153611.09999999998</v>
      </c>
      <c r="I87" s="30">
        <f t="shared" si="7"/>
        <v>76.805549999999982</v>
      </c>
      <c r="J87" s="34"/>
    </row>
    <row r="88" spans="1:10" ht="33.950000000000003" customHeight="1" x14ac:dyDescent="0.15">
      <c r="A88" s="205"/>
      <c r="B88" s="178"/>
      <c r="C88" s="186" t="s">
        <v>105</v>
      </c>
      <c r="D88" s="186"/>
      <c r="E88" s="186"/>
      <c r="F88" s="186"/>
      <c r="G88" s="32">
        <v>10</v>
      </c>
      <c r="H88" s="32">
        <f>H87</f>
        <v>153611.09999999998</v>
      </c>
      <c r="I88" s="30">
        <f t="shared" si="7"/>
        <v>153.61109999999996</v>
      </c>
      <c r="J88" s="34" t="s">
        <v>106</v>
      </c>
    </row>
    <row r="89" spans="1:10" ht="24" customHeight="1" x14ac:dyDescent="0.15">
      <c r="A89" s="205"/>
      <c r="B89" s="178"/>
      <c r="C89" s="222" t="s">
        <v>107</v>
      </c>
      <c r="D89" s="223"/>
      <c r="E89" s="223"/>
      <c r="F89" s="224"/>
      <c r="G89" s="32">
        <v>60</v>
      </c>
      <c r="H89" s="32">
        <f>H87</f>
        <v>153611.09999999998</v>
      </c>
      <c r="I89" s="30">
        <f t="shared" si="7"/>
        <v>921.66659999999979</v>
      </c>
      <c r="J89" s="34" t="s">
        <v>220</v>
      </c>
    </row>
    <row r="90" spans="1:10" ht="20.25" hidden="1" customHeight="1" x14ac:dyDescent="0.15">
      <c r="A90" s="205"/>
      <c r="B90" s="178"/>
      <c r="C90" s="218" t="e">
        <f>I78+#REF!+I80+#REF!+I82+I83+I84+I88+#REF!</f>
        <v>#REF!</v>
      </c>
      <c r="D90" s="219"/>
      <c r="E90" s="219"/>
      <c r="F90" s="219"/>
      <c r="G90" s="219"/>
      <c r="H90" s="219"/>
      <c r="I90" s="219"/>
      <c r="J90" s="220"/>
    </row>
    <row r="91" spans="1:10" ht="20.25" customHeight="1" x14ac:dyDescent="0.15">
      <c r="A91" s="205"/>
      <c r="B91" s="179"/>
      <c r="C91" s="190" t="s">
        <v>108</v>
      </c>
      <c r="D91" s="190"/>
      <c r="E91" s="190"/>
      <c r="F91" s="190"/>
      <c r="G91" s="30">
        <v>10</v>
      </c>
      <c r="H91" s="30">
        <f>H89</f>
        <v>153611.09999999998</v>
      </c>
      <c r="I91" s="30">
        <f>H91*G91/10000</f>
        <v>153.61109999999996</v>
      </c>
      <c r="J91" s="30"/>
    </row>
    <row r="92" spans="1:10" ht="20.25" customHeight="1" x14ac:dyDescent="0.15">
      <c r="A92" s="205"/>
      <c r="B92" s="27" t="s">
        <v>24</v>
      </c>
      <c r="C92" s="210">
        <f>I78+I79+I80+I81+I82+I83+I84+I85+I86+I87+I88+I89+I91</f>
        <v>3632.4408110000004</v>
      </c>
      <c r="D92" s="211"/>
      <c r="E92" s="211"/>
      <c r="F92" s="211"/>
      <c r="G92" s="211"/>
      <c r="H92" s="211"/>
      <c r="I92" s="212"/>
      <c r="J92" s="30">
        <f>C92/H91</f>
        <v>2.3646994331789833E-2</v>
      </c>
    </row>
    <row r="93" spans="1:10" ht="33.75" customHeight="1" x14ac:dyDescent="0.15">
      <c r="A93" s="216">
        <v>5</v>
      </c>
      <c r="B93" s="217" t="s">
        <v>109</v>
      </c>
      <c r="C93" s="185" t="s">
        <v>110</v>
      </c>
      <c r="D93" s="185"/>
      <c r="E93" s="185"/>
      <c r="F93" s="185"/>
      <c r="G93" s="30">
        <v>35</v>
      </c>
      <c r="H93" s="30">
        <v>36</v>
      </c>
      <c r="I93" s="30">
        <f>H93*G93</f>
        <v>1260</v>
      </c>
      <c r="J93" s="30" t="s">
        <v>111</v>
      </c>
    </row>
    <row r="94" spans="1:10" ht="20.25" customHeight="1" x14ac:dyDescent="0.15">
      <c r="A94" s="216"/>
      <c r="B94" s="217"/>
      <c r="C94" s="190" t="s">
        <v>112</v>
      </c>
      <c r="D94" s="190"/>
      <c r="E94" s="190"/>
      <c r="F94" s="190"/>
      <c r="G94" s="30">
        <v>3</v>
      </c>
      <c r="H94" s="30">
        <f>H93</f>
        <v>36</v>
      </c>
      <c r="I94" s="30">
        <f>H94*G94</f>
        <v>108</v>
      </c>
      <c r="J94" s="30"/>
    </row>
    <row r="95" spans="1:10" ht="20.25" customHeight="1" x14ac:dyDescent="0.15">
      <c r="A95" s="216"/>
      <c r="B95" s="217"/>
      <c r="C95" s="190" t="s">
        <v>113</v>
      </c>
      <c r="D95" s="190"/>
      <c r="E95" s="190"/>
      <c r="F95" s="190"/>
      <c r="G95" s="30">
        <v>6</v>
      </c>
      <c r="H95" s="30">
        <f>项目经济指标!H3*3</f>
        <v>118337.93999999999</v>
      </c>
      <c r="I95" s="30">
        <f>H95*G95/10000</f>
        <v>71.002763999999985</v>
      </c>
      <c r="J95" s="30" t="s">
        <v>221</v>
      </c>
    </row>
    <row r="96" spans="1:10" ht="20.25" customHeight="1" x14ac:dyDescent="0.15">
      <c r="A96" s="216"/>
      <c r="B96" s="217"/>
      <c r="C96" s="190" t="s">
        <v>250</v>
      </c>
      <c r="D96" s="190"/>
      <c r="E96" s="190"/>
      <c r="F96" s="190"/>
      <c r="G96" s="44">
        <v>5.0000000000000001E-4</v>
      </c>
      <c r="H96" s="30">
        <f>销售额预估!D6</f>
        <v>80883.714999999982</v>
      </c>
      <c r="I96" s="30">
        <f>H96*G96</f>
        <v>40.44185749999999</v>
      </c>
      <c r="J96" s="30"/>
    </row>
    <row r="97" spans="1:10" ht="20.25" customHeight="1" x14ac:dyDescent="0.15">
      <c r="A97" s="216"/>
      <c r="B97" s="217"/>
      <c r="C97" s="190" t="s">
        <v>235</v>
      </c>
      <c r="D97" s="190"/>
      <c r="E97" s="190"/>
      <c r="F97" s="190"/>
      <c r="G97" s="30"/>
      <c r="H97" s="30"/>
      <c r="I97" s="30">
        <v>150</v>
      </c>
      <c r="J97" s="30"/>
    </row>
    <row r="98" spans="1:10" ht="20.25" customHeight="1" x14ac:dyDescent="0.15">
      <c r="A98" s="216"/>
      <c r="B98" s="217"/>
      <c r="C98" s="190" t="s">
        <v>14</v>
      </c>
      <c r="D98" s="190"/>
      <c r="E98" s="190"/>
      <c r="F98" s="190"/>
      <c r="G98" s="30"/>
      <c r="H98" s="30"/>
      <c r="I98" s="72">
        <f>I93+I94+I95+I96+I97</f>
        <v>1629.4446215</v>
      </c>
      <c r="J98" s="30"/>
    </row>
    <row r="99" spans="1:10" ht="33.75" customHeight="1" x14ac:dyDescent="0.15">
      <c r="A99" s="191">
        <v>6</v>
      </c>
      <c r="B99" s="213" t="s">
        <v>114</v>
      </c>
      <c r="C99" s="218" t="s">
        <v>115</v>
      </c>
      <c r="D99" s="219"/>
      <c r="E99" s="219"/>
      <c r="F99" s="220"/>
      <c r="G99" s="30">
        <v>0.03</v>
      </c>
      <c r="H99" s="30">
        <f>销售额预估!D3+销售额预估!D4</f>
        <v>78813.714999999982</v>
      </c>
      <c r="I99" s="30">
        <f>H99*G99</f>
        <v>2364.4114499999991</v>
      </c>
      <c r="J99" s="194" t="s">
        <v>414</v>
      </c>
    </row>
    <row r="100" spans="1:10" ht="20.25" customHeight="1" x14ac:dyDescent="0.15">
      <c r="A100" s="192"/>
      <c r="B100" s="214"/>
      <c r="C100" s="218" t="s">
        <v>222</v>
      </c>
      <c r="D100" s="219"/>
      <c r="E100" s="219"/>
      <c r="F100" s="220"/>
      <c r="G100" s="104">
        <v>4.4999999999999998E-2</v>
      </c>
      <c r="H100" s="30">
        <f>销售额预估!D5</f>
        <v>2070</v>
      </c>
      <c r="I100" s="30">
        <f>H100*G100</f>
        <v>93.149999999999991</v>
      </c>
      <c r="J100" s="195"/>
    </row>
    <row r="101" spans="1:10" ht="17.100000000000001" customHeight="1" x14ac:dyDescent="0.15">
      <c r="A101" s="193"/>
      <c r="B101" s="215"/>
      <c r="C101" s="221" t="s">
        <v>14</v>
      </c>
      <c r="D101" s="221"/>
      <c r="E101" s="221"/>
      <c r="F101" s="221"/>
      <c r="G101" s="45"/>
      <c r="H101" s="45"/>
      <c r="I101" s="73">
        <f>SUM(I99:I100)</f>
        <v>2457.5614499999992</v>
      </c>
      <c r="J101" s="196"/>
    </row>
    <row r="102" spans="1:10" ht="20.100000000000001" customHeight="1" x14ac:dyDescent="0.15">
      <c r="A102" s="42">
        <v>7</v>
      </c>
      <c r="B102" s="43" t="s">
        <v>116</v>
      </c>
      <c r="C102" s="197"/>
      <c r="D102" s="198"/>
      <c r="E102" s="198"/>
      <c r="F102" s="198"/>
      <c r="G102" s="37"/>
      <c r="H102" s="37"/>
      <c r="I102" s="73">
        <f>借款偿还表!Q16</f>
        <v>3849.856256</v>
      </c>
      <c r="J102" s="47"/>
    </row>
    <row r="103" spans="1:10" ht="20.100000000000001" customHeight="1" x14ac:dyDescent="0.15">
      <c r="A103" s="94">
        <v>8</v>
      </c>
      <c r="B103" s="93" t="s">
        <v>237</v>
      </c>
      <c r="C103" s="197"/>
      <c r="D103" s="198"/>
      <c r="E103" s="198"/>
      <c r="F103" s="198"/>
      <c r="G103" s="95"/>
      <c r="H103" s="95"/>
      <c r="I103" s="96">
        <f>500+400</f>
        <v>900</v>
      </c>
      <c r="J103" s="97"/>
    </row>
    <row r="104" spans="1:10" ht="20.100000000000001" customHeight="1" x14ac:dyDescent="0.15">
      <c r="A104" s="111">
        <v>9</v>
      </c>
      <c r="B104" s="46" t="s">
        <v>24</v>
      </c>
      <c r="C104" s="181">
        <f>C9+C20+I77+C92+I98+I101+I102+I103</f>
        <v>66043.546694499993</v>
      </c>
      <c r="D104" s="181"/>
      <c r="E104" s="181"/>
      <c r="F104" s="181"/>
      <c r="G104" s="181"/>
      <c r="H104" s="181"/>
      <c r="I104" s="181"/>
      <c r="J104" s="181"/>
    </row>
    <row r="105" spans="1:10" ht="20.100000000000001" customHeight="1" x14ac:dyDescent="0.15">
      <c r="A105" s="180"/>
      <c r="B105" s="180"/>
      <c r="C105" s="180"/>
      <c r="D105" s="180"/>
      <c r="E105" s="180"/>
      <c r="F105" s="180"/>
      <c r="G105" s="180"/>
      <c r="H105" s="180"/>
      <c r="I105" s="180"/>
      <c r="J105" s="180"/>
    </row>
    <row r="106" spans="1:10" ht="12" customHeight="1" x14ac:dyDescent="0.15">
      <c r="A106" s="180"/>
      <c r="B106" s="180"/>
      <c r="C106" s="180"/>
      <c r="D106" s="180"/>
      <c r="E106" s="180"/>
      <c r="F106" s="180"/>
      <c r="G106" s="180"/>
      <c r="H106" s="180"/>
      <c r="I106" s="180"/>
      <c r="J106" s="180"/>
    </row>
    <row r="107" spans="1:10" ht="13.5" hidden="1" customHeight="1" x14ac:dyDescent="0.15">
      <c r="A107" s="180"/>
      <c r="B107" s="180"/>
      <c r="C107" s="180"/>
      <c r="D107" s="180"/>
      <c r="E107" s="180"/>
      <c r="F107" s="180"/>
      <c r="G107" s="180"/>
      <c r="H107" s="180"/>
      <c r="I107" s="180"/>
      <c r="J107" s="180"/>
    </row>
    <row r="110" spans="1:10" x14ac:dyDescent="0.15">
      <c r="C110">
        <f>4.2*0.7</f>
        <v>2.94</v>
      </c>
    </row>
    <row r="111" spans="1:10" x14ac:dyDescent="0.15">
      <c r="C111">
        <f>C110*0.7</f>
        <v>2.0579999999999998</v>
      </c>
      <c r="F111">
        <f>C9*0.2</f>
        <v>3582</v>
      </c>
      <c r="H111" s="48">
        <f>I98+I101+I102</f>
        <v>7936.8623274999991</v>
      </c>
    </row>
    <row r="112" spans="1:10" x14ac:dyDescent="0.15">
      <c r="C112">
        <f>C111*0.75</f>
        <v>1.5434999999999999</v>
      </c>
      <c r="I112">
        <f>H111/12.6</f>
        <v>629.90970853174599</v>
      </c>
    </row>
    <row r="114" spans="8:8" x14ac:dyDescent="0.15">
      <c r="H114" s="48"/>
    </row>
  </sheetData>
  <mergeCells count="93">
    <mergeCell ref="C99:F99"/>
    <mergeCell ref="C100:F100"/>
    <mergeCell ref="C101:F101"/>
    <mergeCell ref="D29:D38"/>
    <mergeCell ref="D52:D72"/>
    <mergeCell ref="C89:F89"/>
    <mergeCell ref="C90:J90"/>
    <mergeCell ref="C91:F91"/>
    <mergeCell ref="C80:F80"/>
    <mergeCell ref="C77:H77"/>
    <mergeCell ref="C81:F81"/>
    <mergeCell ref="C83:F83"/>
    <mergeCell ref="C52:C76"/>
    <mergeCell ref="D74:E76"/>
    <mergeCell ref="G76:H76"/>
    <mergeCell ref="C79:F79"/>
    <mergeCell ref="B99:B101"/>
    <mergeCell ref="A10:A20"/>
    <mergeCell ref="A21:A77"/>
    <mergeCell ref="A78:A92"/>
    <mergeCell ref="A93:A98"/>
    <mergeCell ref="B10:B19"/>
    <mergeCell ref="B21:B77"/>
    <mergeCell ref="B78:B91"/>
    <mergeCell ref="B93:B98"/>
    <mergeCell ref="D73:H73"/>
    <mergeCell ref="C92:I92"/>
    <mergeCell ref="E29:F29"/>
    <mergeCell ref="E30:E32"/>
    <mergeCell ref="E53:E64"/>
    <mergeCell ref="C18:F18"/>
    <mergeCell ref="C19:F19"/>
    <mergeCell ref="D23:F23"/>
    <mergeCell ref="E65:E72"/>
    <mergeCell ref="E33:E38"/>
    <mergeCell ref="E40:F40"/>
    <mergeCell ref="E41:E43"/>
    <mergeCell ref="E44:E49"/>
    <mergeCell ref="E52:F52"/>
    <mergeCell ref="C20:I20"/>
    <mergeCell ref="C10:F10"/>
    <mergeCell ref="C11:F11"/>
    <mergeCell ref="C14:F14"/>
    <mergeCell ref="C15:F15"/>
    <mergeCell ref="C17:F17"/>
    <mergeCell ref="C12:C13"/>
    <mergeCell ref="D12:F12"/>
    <mergeCell ref="D13:F13"/>
    <mergeCell ref="C16:F16"/>
    <mergeCell ref="A1:J1"/>
    <mergeCell ref="C2:F2"/>
    <mergeCell ref="C3:F3"/>
    <mergeCell ref="C5:F5"/>
    <mergeCell ref="C6:F6"/>
    <mergeCell ref="J3:J6"/>
    <mergeCell ref="C4:F4"/>
    <mergeCell ref="A3:A9"/>
    <mergeCell ref="C9:J9"/>
    <mergeCell ref="B3:B8"/>
    <mergeCell ref="C7:F7"/>
    <mergeCell ref="C8:F8"/>
    <mergeCell ref="C103:F103"/>
    <mergeCell ref="D40:D50"/>
    <mergeCell ref="E50:F50"/>
    <mergeCell ref="D21:F21"/>
    <mergeCell ref="D22:F22"/>
    <mergeCell ref="D24:F24"/>
    <mergeCell ref="C25:F25"/>
    <mergeCell ref="D26:F26"/>
    <mergeCell ref="D27:F27"/>
    <mergeCell ref="D28:F28"/>
    <mergeCell ref="C26:C51"/>
    <mergeCell ref="C21:C24"/>
    <mergeCell ref="C84:F84"/>
    <mergeCell ref="C85:F85"/>
    <mergeCell ref="C82:F82"/>
    <mergeCell ref="C102:F102"/>
    <mergeCell ref="A105:J107"/>
    <mergeCell ref="C104:J104"/>
    <mergeCell ref="D51:H51"/>
    <mergeCell ref="D39:H39"/>
    <mergeCell ref="C93:F93"/>
    <mergeCell ref="C86:F86"/>
    <mergeCell ref="C87:F87"/>
    <mergeCell ref="C88:F88"/>
    <mergeCell ref="C94:F94"/>
    <mergeCell ref="C95:F95"/>
    <mergeCell ref="C96:F96"/>
    <mergeCell ref="C97:F97"/>
    <mergeCell ref="C98:F98"/>
    <mergeCell ref="A99:A101"/>
    <mergeCell ref="J99:J101"/>
    <mergeCell ref="C78:F78"/>
  </mergeCells>
  <phoneticPr fontId="14" type="noConversion"/>
  <pageMargins left="0.75" right="0.75" top="1" bottom="1" header="0.51180555555555596" footer="0.51180555555555596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0" sqref="D10"/>
    </sheetView>
  </sheetViews>
  <sheetFormatPr defaultColWidth="9" defaultRowHeight="13.5" x14ac:dyDescent="0.15"/>
  <cols>
    <col min="1" max="1" width="36.75" customWidth="1"/>
    <col min="2" max="2" width="24.625" customWidth="1"/>
    <col min="3" max="3" width="24.75" customWidth="1"/>
    <col min="4" max="4" width="25" customWidth="1"/>
    <col min="5" max="5" width="15.75" customWidth="1"/>
    <col min="6" max="6" width="16.625" customWidth="1"/>
  </cols>
  <sheetData>
    <row r="1" spans="1:5" ht="30.95" customHeight="1" x14ac:dyDescent="0.15">
      <c r="A1" s="228" t="s">
        <v>117</v>
      </c>
      <c r="B1" s="228"/>
      <c r="C1" s="228"/>
      <c r="D1" s="228"/>
      <c r="E1" s="228"/>
    </row>
    <row r="2" spans="1:5" ht="21" customHeight="1" x14ac:dyDescent="0.15">
      <c r="A2" s="31" t="s">
        <v>118</v>
      </c>
      <c r="B2" s="38" t="s">
        <v>119</v>
      </c>
      <c r="C2" s="38" t="s">
        <v>120</v>
      </c>
      <c r="D2" s="38" t="s">
        <v>121</v>
      </c>
      <c r="E2" s="38" t="s">
        <v>122</v>
      </c>
    </row>
    <row r="3" spans="1:5" ht="21" customHeight="1" x14ac:dyDescent="0.15">
      <c r="A3" s="31" t="s">
        <v>73</v>
      </c>
      <c r="B3" s="38">
        <f>项目经济指标!H5</f>
        <v>119161.09999999998</v>
      </c>
      <c r="C3" s="39">
        <v>0.65</v>
      </c>
      <c r="D3" s="39">
        <f>B3*C3</f>
        <v>77454.714999999982</v>
      </c>
      <c r="E3" s="229"/>
    </row>
    <row r="4" spans="1:5" ht="21" customHeight="1" x14ac:dyDescent="0.15">
      <c r="A4" s="81" t="s">
        <v>231</v>
      </c>
      <c r="B4" s="38">
        <f>项目经济指标!H6</f>
        <v>1510</v>
      </c>
      <c r="C4" s="83">
        <v>0.9</v>
      </c>
      <c r="D4" s="83">
        <f>C4*B4</f>
        <v>1359</v>
      </c>
      <c r="E4" s="229"/>
    </row>
    <row r="5" spans="1:5" ht="21" customHeight="1" x14ac:dyDescent="0.15">
      <c r="A5" s="31" t="s">
        <v>21</v>
      </c>
      <c r="B5" s="38">
        <v>460</v>
      </c>
      <c r="C5" s="39">
        <v>4.5</v>
      </c>
      <c r="D5" s="39">
        <f>B5*C5</f>
        <v>2070</v>
      </c>
      <c r="E5" s="229"/>
    </row>
    <row r="6" spans="1:5" ht="21" customHeight="1" x14ac:dyDescent="0.15">
      <c r="A6" s="40" t="s">
        <v>12</v>
      </c>
      <c r="B6" s="39"/>
      <c r="C6" s="39"/>
      <c r="D6" s="39">
        <f>D3+D5+D4</f>
        <v>80883.714999999982</v>
      </c>
      <c r="E6" s="229"/>
    </row>
    <row r="7" spans="1:5" ht="21" customHeight="1" x14ac:dyDescent="0.15">
      <c r="A7" s="4"/>
      <c r="B7" s="4"/>
      <c r="C7" s="4"/>
      <c r="D7" s="4"/>
    </row>
    <row r="8" spans="1:5" ht="14.25" x14ac:dyDescent="0.15">
      <c r="A8" s="4"/>
      <c r="B8" s="4"/>
      <c r="C8" s="4"/>
      <c r="D8" s="4"/>
    </row>
  </sheetData>
  <mergeCells count="2">
    <mergeCell ref="A1:E1"/>
    <mergeCell ref="E3:E6"/>
  </mergeCells>
  <phoneticPr fontId="14" type="noConversion"/>
  <pageMargins left="0.75" right="0.75" top="1" bottom="1" header="0.51180555555555596" footer="0.511805555555555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opLeftCell="A19" workbookViewId="0">
      <selection activeCell="K29" sqref="K29"/>
    </sheetView>
  </sheetViews>
  <sheetFormatPr defaultColWidth="9" defaultRowHeight="13.5" x14ac:dyDescent="0.15"/>
  <cols>
    <col min="3" max="3" width="16.5" customWidth="1"/>
    <col min="4" max="4" width="20.375" customWidth="1"/>
    <col min="5" max="5" width="3.5" hidden="1" customWidth="1"/>
    <col min="6" max="6" width="10.875" hidden="1" customWidth="1"/>
    <col min="7" max="7" width="27.375" customWidth="1"/>
    <col min="8" max="8" width="16.5" customWidth="1"/>
    <col min="9" max="9" width="16.75" customWidth="1"/>
    <col min="10" max="10" width="17.125" customWidth="1"/>
    <col min="11" max="11" width="50.625" customWidth="1"/>
    <col min="12" max="12" width="12.125" customWidth="1"/>
  </cols>
  <sheetData>
    <row r="1" spans="1:13" ht="24.95" customHeight="1" x14ac:dyDescent="0.15">
      <c r="A1" s="175" t="s">
        <v>194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3" ht="24.95" customHeight="1" x14ac:dyDescent="0.15">
      <c r="A2" s="89" t="s">
        <v>1</v>
      </c>
      <c r="B2" s="27" t="s">
        <v>25</v>
      </c>
      <c r="C2" s="203" t="s">
        <v>26</v>
      </c>
      <c r="D2" s="202"/>
      <c r="E2" s="202"/>
      <c r="F2" s="202"/>
      <c r="G2" s="204"/>
      <c r="H2" s="27" t="s">
        <v>27</v>
      </c>
      <c r="I2" s="27" t="s">
        <v>28</v>
      </c>
      <c r="J2" s="28" t="s">
        <v>29</v>
      </c>
      <c r="K2" s="27" t="s">
        <v>5</v>
      </c>
    </row>
    <row r="3" spans="1:13" ht="24.95" customHeight="1" x14ac:dyDescent="0.15">
      <c r="A3" s="205">
        <v>1</v>
      </c>
      <c r="B3" s="205" t="s">
        <v>30</v>
      </c>
      <c r="C3" s="203" t="s">
        <v>30</v>
      </c>
      <c r="D3" s="202"/>
      <c r="E3" s="202"/>
      <c r="F3" s="202"/>
      <c r="G3" s="204"/>
      <c r="H3" s="89"/>
      <c r="I3" s="90"/>
      <c r="J3" s="92">
        <f>3500+51*666.67*3*0.16</f>
        <v>19820.081599999998</v>
      </c>
      <c r="K3" s="207"/>
      <c r="L3" s="63"/>
    </row>
    <row r="4" spans="1:13" ht="24.95" customHeight="1" x14ac:dyDescent="0.15">
      <c r="A4" s="205"/>
      <c r="B4" s="205"/>
      <c r="C4" s="203" t="s">
        <v>201</v>
      </c>
      <c r="D4" s="202"/>
      <c r="E4" s="202"/>
      <c r="F4" s="202"/>
      <c r="G4" s="204"/>
      <c r="H4" s="89">
        <v>0.04</v>
      </c>
      <c r="I4" s="66">
        <f>总投资估算表!H4</f>
        <v>10000</v>
      </c>
      <c r="J4" s="92">
        <f>I4*H4</f>
        <v>400</v>
      </c>
      <c r="K4" s="207"/>
      <c r="L4" s="63" t="s">
        <v>241</v>
      </c>
      <c r="M4" s="63">
        <f>1-项目经济指标!H6/项目经济指标!H9</f>
        <v>0.98752695952704872</v>
      </c>
    </row>
    <row r="5" spans="1:13" ht="24.95" customHeight="1" x14ac:dyDescent="0.15">
      <c r="A5" s="205"/>
      <c r="B5" s="205"/>
      <c r="C5" s="203" t="s">
        <v>202</v>
      </c>
      <c r="D5" s="202"/>
      <c r="E5" s="202"/>
      <c r="F5" s="202"/>
      <c r="G5" s="204"/>
      <c r="H5" s="89">
        <v>5.0000000000000001E-4</v>
      </c>
      <c r="I5" s="66">
        <f>I4</f>
        <v>10000</v>
      </c>
      <c r="J5" s="92">
        <f>I5*H5</f>
        <v>5</v>
      </c>
      <c r="K5" s="207"/>
    </row>
    <row r="6" spans="1:13" ht="24.95" customHeight="1" x14ac:dyDescent="0.15">
      <c r="A6" s="205"/>
      <c r="B6" s="205"/>
      <c r="C6" s="203" t="s">
        <v>203</v>
      </c>
      <c r="D6" s="202"/>
      <c r="E6" s="202"/>
      <c r="F6" s="202"/>
      <c r="G6" s="204"/>
      <c r="H6" s="89">
        <v>5.0000000000000001E-4</v>
      </c>
      <c r="I6" s="66">
        <f>I5</f>
        <v>10000</v>
      </c>
      <c r="J6" s="92">
        <f>J3*H6</f>
        <v>9.9100407999999991</v>
      </c>
      <c r="K6" s="207"/>
      <c r="L6" s="63" t="s">
        <v>242</v>
      </c>
      <c r="M6">
        <f>项目经济指标!H5+项目经济指标!H7+项目经济指标!H12</f>
        <v>151951.09999999998</v>
      </c>
    </row>
    <row r="7" spans="1:13" ht="24.95" customHeight="1" x14ac:dyDescent="0.15">
      <c r="A7" s="205"/>
      <c r="B7" s="29" t="s">
        <v>12</v>
      </c>
      <c r="C7" s="208">
        <f>(总投资估算表!C9)*M4</f>
        <v>17686.607845129442</v>
      </c>
      <c r="D7" s="208"/>
      <c r="E7" s="208"/>
      <c r="F7" s="208"/>
      <c r="G7" s="208"/>
      <c r="H7" s="208"/>
      <c r="I7" s="208"/>
      <c r="J7" s="208"/>
      <c r="K7" s="208"/>
    </row>
    <row r="8" spans="1:13" ht="24.95" customHeight="1" x14ac:dyDescent="0.15">
      <c r="A8" s="205">
        <v>2</v>
      </c>
      <c r="B8" s="206" t="s">
        <v>31</v>
      </c>
      <c r="C8" s="171" t="s">
        <v>32</v>
      </c>
      <c r="D8" s="171"/>
      <c r="E8" s="171"/>
      <c r="F8" s="171"/>
      <c r="G8" s="171"/>
      <c r="H8" s="114">
        <v>2</v>
      </c>
      <c r="I8" s="114">
        <f>M6</f>
        <v>151951.09999999998</v>
      </c>
      <c r="J8" s="115">
        <f>I8*H8/10000</f>
        <v>30.390219999999996</v>
      </c>
      <c r="K8" s="33" t="s">
        <v>33</v>
      </c>
    </row>
    <row r="9" spans="1:13" ht="24.95" customHeight="1" x14ac:dyDescent="0.15">
      <c r="A9" s="205"/>
      <c r="B9" s="206"/>
      <c r="C9" s="171" t="s">
        <v>34</v>
      </c>
      <c r="D9" s="171"/>
      <c r="E9" s="171"/>
      <c r="F9" s="171"/>
      <c r="G9" s="171"/>
      <c r="H9" s="114">
        <v>3</v>
      </c>
      <c r="I9" s="114">
        <f>I8</f>
        <v>151951.09999999998</v>
      </c>
      <c r="J9" s="116">
        <f>(H9*I9)/10000</f>
        <v>45.585329999999992</v>
      </c>
      <c r="K9" s="33" t="s">
        <v>35</v>
      </c>
    </row>
    <row r="10" spans="1:13" ht="24.95" customHeight="1" x14ac:dyDescent="0.15">
      <c r="A10" s="205"/>
      <c r="B10" s="206"/>
      <c r="C10" s="206" t="s">
        <v>36</v>
      </c>
      <c r="D10" s="171" t="s">
        <v>204</v>
      </c>
      <c r="E10" s="171"/>
      <c r="F10" s="171"/>
      <c r="G10" s="171"/>
      <c r="H10" s="114">
        <v>25</v>
      </c>
      <c r="I10" s="114">
        <f>M6</f>
        <v>151951.09999999998</v>
      </c>
      <c r="J10" s="116">
        <f>I10*H10/10000</f>
        <v>379.87774999999993</v>
      </c>
      <c r="K10" s="33"/>
    </row>
    <row r="11" spans="1:13" ht="24.95" customHeight="1" x14ac:dyDescent="0.15">
      <c r="A11" s="205"/>
      <c r="B11" s="206"/>
      <c r="C11" s="206"/>
      <c r="D11" s="206" t="s">
        <v>205</v>
      </c>
      <c r="E11" s="206"/>
      <c r="F11" s="206"/>
      <c r="G11" s="206"/>
      <c r="H11" s="114"/>
      <c r="I11" s="114"/>
      <c r="J11" s="116">
        <f>J10</f>
        <v>379.87774999999993</v>
      </c>
      <c r="K11" s="33"/>
    </row>
    <row r="12" spans="1:13" ht="24.95" customHeight="1" x14ac:dyDescent="0.15">
      <c r="A12" s="205"/>
      <c r="B12" s="206"/>
      <c r="C12" s="171" t="s">
        <v>37</v>
      </c>
      <c r="D12" s="171"/>
      <c r="E12" s="171"/>
      <c r="F12" s="171"/>
      <c r="G12" s="171"/>
      <c r="H12" s="114">
        <v>60</v>
      </c>
      <c r="I12" s="114">
        <f>项目经济指标!H5+项目经济指标!H7+项目经济指标!H8</f>
        <v>119551.09999999998</v>
      </c>
      <c r="J12" s="116">
        <f t="shared" ref="J12:J17" si="0">(H12*I12)/10000</f>
        <v>717.30659999999978</v>
      </c>
      <c r="K12" s="33"/>
    </row>
    <row r="13" spans="1:13" ht="24.95" customHeight="1" x14ac:dyDescent="0.15">
      <c r="A13" s="205"/>
      <c r="B13" s="206"/>
      <c r="C13" s="171" t="s">
        <v>38</v>
      </c>
      <c r="D13" s="171"/>
      <c r="E13" s="171"/>
      <c r="F13" s="171"/>
      <c r="G13" s="171"/>
      <c r="H13" s="114">
        <v>2.5</v>
      </c>
      <c r="I13" s="114">
        <f>I20</f>
        <v>151951.09999999998</v>
      </c>
      <c r="J13" s="116">
        <f t="shared" si="0"/>
        <v>37.987774999999992</v>
      </c>
      <c r="K13" s="33" t="s">
        <v>39</v>
      </c>
    </row>
    <row r="14" spans="1:13" ht="24.95" customHeight="1" x14ac:dyDescent="0.15">
      <c r="A14" s="205"/>
      <c r="B14" s="206"/>
      <c r="C14" s="171" t="s">
        <v>40</v>
      </c>
      <c r="D14" s="171"/>
      <c r="E14" s="171"/>
      <c r="F14" s="171"/>
      <c r="G14" s="171"/>
      <c r="H14" s="114">
        <v>5</v>
      </c>
      <c r="I14" s="114">
        <f>I22</f>
        <v>151951.09999999998</v>
      </c>
      <c r="J14" s="116">
        <f t="shared" si="0"/>
        <v>75.975549999999984</v>
      </c>
      <c r="K14" s="33" t="s">
        <v>41</v>
      </c>
    </row>
    <row r="15" spans="1:13" ht="24.95" customHeight="1" x14ac:dyDescent="0.15">
      <c r="A15" s="205"/>
      <c r="B15" s="206"/>
      <c r="C15" s="171" t="s">
        <v>42</v>
      </c>
      <c r="D15" s="171"/>
      <c r="E15" s="171"/>
      <c r="F15" s="171"/>
      <c r="G15" s="171"/>
      <c r="H15" s="114">
        <v>10</v>
      </c>
      <c r="I15" s="114">
        <f>I19</f>
        <v>151951.09999999998</v>
      </c>
      <c r="J15" s="116">
        <f t="shared" si="0"/>
        <v>151.95109999999997</v>
      </c>
      <c r="K15" s="33" t="s">
        <v>41</v>
      </c>
    </row>
    <row r="16" spans="1:13" ht="24.95" customHeight="1" x14ac:dyDescent="0.15">
      <c r="A16" s="205"/>
      <c r="B16" s="206"/>
      <c r="C16" s="171" t="s">
        <v>43</v>
      </c>
      <c r="D16" s="171"/>
      <c r="E16" s="171"/>
      <c r="F16" s="171"/>
      <c r="G16" s="171"/>
      <c r="H16" s="114">
        <v>10</v>
      </c>
      <c r="I16" s="114">
        <f>项目经济指标!H3</f>
        <v>39445.979999999996</v>
      </c>
      <c r="J16" s="105">
        <f>(H16*I16)/10000*M16</f>
        <v>39.019706593976601</v>
      </c>
      <c r="K16" s="33" t="s">
        <v>44</v>
      </c>
      <c r="L16" s="63" t="s">
        <v>243</v>
      </c>
      <c r="M16">
        <f>M6/项目经济指标!H13</f>
        <v>0.9891934892725851</v>
      </c>
    </row>
    <row r="17" spans="1:11" ht="24.95" customHeight="1" x14ac:dyDescent="0.15">
      <c r="A17" s="205"/>
      <c r="B17" s="206"/>
      <c r="C17" s="171" t="s">
        <v>45</v>
      </c>
      <c r="D17" s="171"/>
      <c r="E17" s="171"/>
      <c r="F17" s="171"/>
      <c r="G17" s="171"/>
      <c r="H17" s="114">
        <v>10</v>
      </c>
      <c r="I17" s="114">
        <f>I19</f>
        <v>151951.09999999998</v>
      </c>
      <c r="J17" s="116">
        <f t="shared" si="0"/>
        <v>151.95109999999997</v>
      </c>
      <c r="K17" s="33" t="s">
        <v>46</v>
      </c>
    </row>
    <row r="18" spans="1:11" ht="24.95" customHeight="1" x14ac:dyDescent="0.15">
      <c r="A18" s="205"/>
      <c r="B18" s="27" t="s">
        <v>12</v>
      </c>
      <c r="C18" s="208">
        <f>J8+J9+J11+J12+J13+J14+J15+J16+J17</f>
        <v>1630.0451315939763</v>
      </c>
      <c r="D18" s="208"/>
      <c r="E18" s="208"/>
      <c r="F18" s="208"/>
      <c r="G18" s="208"/>
      <c r="H18" s="208"/>
      <c r="I18" s="208"/>
      <c r="J18" s="208"/>
      <c r="K18" s="208"/>
    </row>
    <row r="19" spans="1:11" ht="24.95" customHeight="1" x14ac:dyDescent="0.15">
      <c r="A19" s="205">
        <v>3</v>
      </c>
      <c r="B19" s="206" t="s">
        <v>213</v>
      </c>
      <c r="C19" s="206" t="s">
        <v>212</v>
      </c>
      <c r="D19" s="206" t="s">
        <v>47</v>
      </c>
      <c r="E19" s="206"/>
      <c r="F19" s="206"/>
      <c r="G19" s="206"/>
      <c r="H19" s="118">
        <v>15</v>
      </c>
      <c r="I19" s="118">
        <f>I9</f>
        <v>151951.09999999998</v>
      </c>
      <c r="J19" s="116">
        <f>(H19*I19)/10000</f>
        <v>227.92664999999997</v>
      </c>
      <c r="K19" s="33" t="s">
        <v>48</v>
      </c>
    </row>
    <row r="20" spans="1:11" ht="24.95" customHeight="1" x14ac:dyDescent="0.15">
      <c r="A20" s="205"/>
      <c r="B20" s="206"/>
      <c r="C20" s="206"/>
      <c r="D20" s="206" t="s">
        <v>49</v>
      </c>
      <c r="E20" s="206"/>
      <c r="F20" s="206"/>
      <c r="G20" s="206"/>
      <c r="H20" s="118">
        <v>8</v>
      </c>
      <c r="I20" s="118">
        <f>I22</f>
        <v>151951.09999999998</v>
      </c>
      <c r="J20" s="116">
        <f>(H20*I20)/10000</f>
        <v>121.56087999999998</v>
      </c>
      <c r="K20" s="33" t="s">
        <v>50</v>
      </c>
    </row>
    <row r="21" spans="1:11" ht="24.95" customHeight="1" x14ac:dyDescent="0.15">
      <c r="A21" s="205"/>
      <c r="B21" s="206"/>
      <c r="C21" s="206"/>
      <c r="D21" s="206" t="s">
        <v>240</v>
      </c>
      <c r="E21" s="206"/>
      <c r="F21" s="206"/>
      <c r="G21" s="206"/>
      <c r="H21" s="118">
        <v>10</v>
      </c>
      <c r="I21" s="118">
        <v>36</v>
      </c>
      <c r="J21" s="105">
        <f>I21*H21*M16</f>
        <v>356.10965613813062</v>
      </c>
      <c r="K21" s="33"/>
    </row>
    <row r="22" spans="1:11" ht="36" customHeight="1" x14ac:dyDescent="0.15">
      <c r="A22" s="205"/>
      <c r="B22" s="206"/>
      <c r="C22" s="206"/>
      <c r="D22" s="206" t="s">
        <v>51</v>
      </c>
      <c r="E22" s="206"/>
      <c r="F22" s="206"/>
      <c r="G22" s="206"/>
      <c r="H22" s="118">
        <v>8</v>
      </c>
      <c r="I22" s="118">
        <f>I19</f>
        <v>151951.09999999998</v>
      </c>
      <c r="J22" s="116">
        <f>(H22*I22)/10000</f>
        <v>121.56087999999998</v>
      </c>
      <c r="K22" s="33" t="s">
        <v>52</v>
      </c>
    </row>
    <row r="23" spans="1:11" ht="24.95" customHeight="1" x14ac:dyDescent="0.15">
      <c r="A23" s="205"/>
      <c r="B23" s="206"/>
      <c r="C23" s="205" t="s">
        <v>12</v>
      </c>
      <c r="D23" s="205"/>
      <c r="E23" s="205"/>
      <c r="F23" s="205"/>
      <c r="G23" s="205"/>
      <c r="H23" s="78"/>
      <c r="I23" s="29"/>
      <c r="J23" s="68">
        <f>J19+J22+J20+J21</f>
        <v>827.15806613813061</v>
      </c>
      <c r="K23" s="29"/>
    </row>
    <row r="24" spans="1:11" ht="24.95" customHeight="1" x14ac:dyDescent="0.15">
      <c r="A24" s="205"/>
      <c r="B24" s="206"/>
      <c r="C24" s="206" t="s">
        <v>54</v>
      </c>
      <c r="D24" s="203" t="s">
        <v>55</v>
      </c>
      <c r="E24" s="202"/>
      <c r="F24" s="202"/>
      <c r="G24" s="204"/>
      <c r="H24" s="117">
        <v>30</v>
      </c>
      <c r="I24" s="117">
        <f>项目经济指标!H12*1.1*5.5</f>
        <v>196927.5</v>
      </c>
      <c r="J24" s="119">
        <f>I24*H24/10000*M16</f>
        <v>584.39820257618101</v>
      </c>
      <c r="K24" s="117"/>
    </row>
    <row r="25" spans="1:11" ht="24.95" customHeight="1" x14ac:dyDescent="0.15">
      <c r="A25" s="205"/>
      <c r="B25" s="206"/>
      <c r="C25" s="206"/>
      <c r="D25" s="203" t="s">
        <v>56</v>
      </c>
      <c r="E25" s="202"/>
      <c r="F25" s="202"/>
      <c r="G25" s="204"/>
      <c r="H25" s="117">
        <v>500</v>
      </c>
      <c r="I25" s="117">
        <v>4000</v>
      </c>
      <c r="J25" s="119">
        <f>I25*H25/10000*M16</f>
        <v>197.83869785451702</v>
      </c>
      <c r="K25" s="35" t="s">
        <v>57</v>
      </c>
    </row>
    <row r="26" spans="1:11" ht="33.75" customHeight="1" x14ac:dyDescent="0.15">
      <c r="A26" s="205"/>
      <c r="B26" s="206"/>
      <c r="C26" s="206"/>
      <c r="D26" s="182" t="s">
        <v>223</v>
      </c>
      <c r="E26" s="183"/>
      <c r="F26" s="183"/>
      <c r="G26" s="184"/>
      <c r="H26" s="117">
        <v>100</v>
      </c>
      <c r="I26" s="117">
        <f>I17</f>
        <v>151951.09999999998</v>
      </c>
      <c r="J26" s="68">
        <f t="shared" ref="J26:J36" si="1">I26*H26/10000</f>
        <v>1519.5109999999997</v>
      </c>
      <c r="K26" s="117"/>
    </row>
    <row r="27" spans="1:11" ht="24.95" customHeight="1" x14ac:dyDescent="0.15">
      <c r="A27" s="205"/>
      <c r="B27" s="206"/>
      <c r="C27" s="206"/>
      <c r="D27" s="206" t="s">
        <v>58</v>
      </c>
      <c r="E27" s="205" t="s">
        <v>59</v>
      </c>
      <c r="F27" s="205"/>
      <c r="G27" s="117" t="s">
        <v>252</v>
      </c>
      <c r="H27" s="117">
        <v>1700</v>
      </c>
      <c r="I27" s="117">
        <f>项目经济指标!H12</f>
        <v>32550</v>
      </c>
      <c r="J27" s="116">
        <f t="shared" si="1"/>
        <v>5533.5</v>
      </c>
      <c r="K27" s="118" t="s">
        <v>206</v>
      </c>
    </row>
    <row r="28" spans="1:11" ht="24.95" customHeight="1" x14ac:dyDescent="0.15">
      <c r="A28" s="205"/>
      <c r="B28" s="206"/>
      <c r="C28" s="206"/>
      <c r="D28" s="206"/>
      <c r="E28" s="206" t="s">
        <v>60</v>
      </c>
      <c r="F28" s="74" t="s">
        <v>61</v>
      </c>
      <c r="G28" s="74" t="s">
        <v>61</v>
      </c>
      <c r="H28" s="117">
        <v>30</v>
      </c>
      <c r="I28" s="117">
        <f t="shared" ref="I28:I36" si="2">I27</f>
        <v>32550</v>
      </c>
      <c r="J28" s="116">
        <f t="shared" si="1"/>
        <v>97.65</v>
      </c>
      <c r="K28" s="117"/>
    </row>
    <row r="29" spans="1:11" ht="24.95" customHeight="1" x14ac:dyDescent="0.15">
      <c r="A29" s="205"/>
      <c r="B29" s="206"/>
      <c r="C29" s="206"/>
      <c r="D29" s="206"/>
      <c r="E29" s="206"/>
      <c r="F29" s="75" t="s">
        <v>62</v>
      </c>
      <c r="G29" s="75" t="s">
        <v>62</v>
      </c>
      <c r="H29" s="117">
        <v>40</v>
      </c>
      <c r="I29" s="117">
        <f t="shared" si="2"/>
        <v>32550</v>
      </c>
      <c r="J29" s="116">
        <f t="shared" si="1"/>
        <v>130.19999999999999</v>
      </c>
      <c r="K29" s="117"/>
    </row>
    <row r="30" spans="1:11" ht="24.95" customHeight="1" x14ac:dyDescent="0.15">
      <c r="A30" s="205"/>
      <c r="B30" s="206"/>
      <c r="C30" s="206"/>
      <c r="D30" s="206"/>
      <c r="E30" s="206"/>
      <c r="F30" s="74" t="s">
        <v>63</v>
      </c>
      <c r="G30" s="74" t="s">
        <v>63</v>
      </c>
      <c r="H30" s="117">
        <v>50</v>
      </c>
      <c r="I30" s="117">
        <f t="shared" si="2"/>
        <v>32550</v>
      </c>
      <c r="J30" s="116">
        <f t="shared" si="1"/>
        <v>162.75</v>
      </c>
      <c r="K30" s="117"/>
    </row>
    <row r="31" spans="1:11" ht="24.95" customHeight="1" x14ac:dyDescent="0.15">
      <c r="A31" s="205"/>
      <c r="B31" s="206"/>
      <c r="C31" s="206"/>
      <c r="D31" s="206"/>
      <c r="E31" s="206" t="s">
        <v>64</v>
      </c>
      <c r="F31" s="76" t="s">
        <v>65</v>
      </c>
      <c r="G31" s="76" t="s">
        <v>65</v>
      </c>
      <c r="H31" s="117">
        <v>40</v>
      </c>
      <c r="I31" s="117">
        <f t="shared" si="2"/>
        <v>32550</v>
      </c>
      <c r="J31" s="116">
        <f t="shared" si="1"/>
        <v>130.19999999999999</v>
      </c>
      <c r="K31" s="117"/>
    </row>
    <row r="32" spans="1:11" ht="24.95" customHeight="1" x14ac:dyDescent="0.15">
      <c r="A32" s="205"/>
      <c r="B32" s="206"/>
      <c r="C32" s="206"/>
      <c r="D32" s="206"/>
      <c r="E32" s="206"/>
      <c r="F32" s="76" t="s">
        <v>66</v>
      </c>
      <c r="G32" s="76" t="s">
        <v>66</v>
      </c>
      <c r="H32" s="117">
        <v>110</v>
      </c>
      <c r="I32" s="118">
        <f t="shared" si="2"/>
        <v>32550</v>
      </c>
      <c r="J32" s="116">
        <f t="shared" si="1"/>
        <v>358.05</v>
      </c>
      <c r="K32" s="67"/>
    </row>
    <row r="33" spans="1:11" ht="24.95" customHeight="1" x14ac:dyDescent="0.15">
      <c r="A33" s="205"/>
      <c r="B33" s="206"/>
      <c r="C33" s="206"/>
      <c r="D33" s="206"/>
      <c r="E33" s="206"/>
      <c r="F33" s="76" t="s">
        <v>67</v>
      </c>
      <c r="G33" s="76" t="s">
        <v>67</v>
      </c>
      <c r="H33" s="117">
        <v>30</v>
      </c>
      <c r="I33" s="118">
        <f t="shared" si="2"/>
        <v>32550</v>
      </c>
      <c r="J33" s="116">
        <f t="shared" si="1"/>
        <v>97.65</v>
      </c>
      <c r="K33" s="67"/>
    </row>
    <row r="34" spans="1:11" ht="24.95" customHeight="1" x14ac:dyDescent="0.15">
      <c r="A34" s="205"/>
      <c r="B34" s="206"/>
      <c r="C34" s="206"/>
      <c r="D34" s="206"/>
      <c r="E34" s="206"/>
      <c r="F34" s="75" t="s">
        <v>68</v>
      </c>
      <c r="G34" s="75" t="s">
        <v>68</v>
      </c>
      <c r="H34" s="117">
        <v>25</v>
      </c>
      <c r="I34" s="118">
        <f t="shared" si="2"/>
        <v>32550</v>
      </c>
      <c r="J34" s="116">
        <f t="shared" si="1"/>
        <v>81.375</v>
      </c>
      <c r="K34" s="67"/>
    </row>
    <row r="35" spans="1:11" ht="24.95" customHeight="1" x14ac:dyDescent="0.15">
      <c r="A35" s="205"/>
      <c r="B35" s="206"/>
      <c r="C35" s="206"/>
      <c r="D35" s="206"/>
      <c r="E35" s="206"/>
      <c r="F35" s="76" t="s">
        <v>69</v>
      </c>
      <c r="G35" s="76" t="s">
        <v>69</v>
      </c>
      <c r="H35" s="117">
        <v>180</v>
      </c>
      <c r="I35" s="118">
        <f t="shared" si="2"/>
        <v>32550</v>
      </c>
      <c r="J35" s="116">
        <f t="shared" si="1"/>
        <v>585.9</v>
      </c>
      <c r="K35" s="67"/>
    </row>
    <row r="36" spans="1:11" ht="24.95" customHeight="1" x14ac:dyDescent="0.15">
      <c r="A36" s="205"/>
      <c r="B36" s="206"/>
      <c r="C36" s="206"/>
      <c r="D36" s="206"/>
      <c r="E36" s="206"/>
      <c r="F36" s="75" t="s">
        <v>70</v>
      </c>
      <c r="G36" s="75" t="s">
        <v>70</v>
      </c>
      <c r="H36" s="117">
        <v>150</v>
      </c>
      <c r="I36" s="118">
        <f t="shared" si="2"/>
        <v>32550</v>
      </c>
      <c r="J36" s="116">
        <f t="shared" si="1"/>
        <v>488.25</v>
      </c>
      <c r="K36" s="67"/>
    </row>
    <row r="37" spans="1:11" ht="24.95" customHeight="1" x14ac:dyDescent="0.15">
      <c r="A37" s="205"/>
      <c r="B37" s="206"/>
      <c r="C37" s="206"/>
      <c r="D37" s="206" t="s">
        <v>14</v>
      </c>
      <c r="E37" s="206"/>
      <c r="F37" s="206"/>
      <c r="G37" s="206"/>
      <c r="H37" s="206"/>
      <c r="I37" s="206"/>
      <c r="J37" s="68">
        <f>J27+J28+J29+J30+J31+J32+J33+J34+J35+J36</f>
        <v>7665.5249999999987</v>
      </c>
      <c r="K37" s="67"/>
    </row>
    <row r="38" spans="1:11" ht="24.95" customHeight="1" x14ac:dyDescent="0.15">
      <c r="A38" s="205"/>
      <c r="B38" s="206"/>
      <c r="C38" s="206"/>
      <c r="D38" s="206" t="s">
        <v>71</v>
      </c>
      <c r="E38" s="205" t="s">
        <v>59</v>
      </c>
      <c r="F38" s="205"/>
      <c r="G38" s="117" t="s">
        <v>252</v>
      </c>
      <c r="H38" s="117">
        <v>1900</v>
      </c>
      <c r="I38" s="118">
        <v>0</v>
      </c>
      <c r="J38" s="116">
        <f t="shared" ref="J38:J43" si="3">I38*H38/10000</f>
        <v>0</v>
      </c>
      <c r="K38" s="67"/>
    </row>
    <row r="39" spans="1:11" ht="24.95" customHeight="1" x14ac:dyDescent="0.15">
      <c r="A39" s="205"/>
      <c r="B39" s="206"/>
      <c r="C39" s="206"/>
      <c r="D39" s="206"/>
      <c r="E39" s="205" t="s">
        <v>60</v>
      </c>
      <c r="F39" s="74" t="s">
        <v>61</v>
      </c>
      <c r="G39" s="123" t="s">
        <v>61</v>
      </c>
      <c r="H39" s="117">
        <v>40</v>
      </c>
      <c r="I39" s="118">
        <f t="shared" ref="I39:I47" si="4">I38</f>
        <v>0</v>
      </c>
      <c r="J39" s="116">
        <f t="shared" si="3"/>
        <v>0</v>
      </c>
      <c r="K39" s="67"/>
    </row>
    <row r="40" spans="1:11" ht="24.95" customHeight="1" x14ac:dyDescent="0.15">
      <c r="A40" s="205"/>
      <c r="B40" s="206"/>
      <c r="C40" s="206"/>
      <c r="D40" s="206"/>
      <c r="E40" s="205"/>
      <c r="F40" s="75" t="s">
        <v>62</v>
      </c>
      <c r="G40" s="124" t="s">
        <v>62</v>
      </c>
      <c r="H40" s="117">
        <v>50</v>
      </c>
      <c r="I40" s="118">
        <f t="shared" si="4"/>
        <v>0</v>
      </c>
      <c r="J40" s="116">
        <f t="shared" si="3"/>
        <v>0</v>
      </c>
      <c r="K40" s="67"/>
    </row>
    <row r="41" spans="1:11" ht="24.95" customHeight="1" x14ac:dyDescent="0.15">
      <c r="A41" s="205"/>
      <c r="B41" s="206"/>
      <c r="C41" s="206"/>
      <c r="D41" s="206"/>
      <c r="E41" s="205"/>
      <c r="F41" s="74" t="s">
        <v>63</v>
      </c>
      <c r="G41" s="123" t="s">
        <v>63</v>
      </c>
      <c r="H41" s="117">
        <v>60</v>
      </c>
      <c r="I41" s="118">
        <f t="shared" si="4"/>
        <v>0</v>
      </c>
      <c r="J41" s="116">
        <f t="shared" si="3"/>
        <v>0</v>
      </c>
      <c r="K41" s="67"/>
    </row>
    <row r="42" spans="1:11" ht="24.95" customHeight="1" x14ac:dyDescent="0.15">
      <c r="A42" s="205"/>
      <c r="B42" s="206"/>
      <c r="C42" s="206"/>
      <c r="D42" s="206"/>
      <c r="E42" s="205" t="s">
        <v>64</v>
      </c>
      <c r="F42" s="76" t="s">
        <v>65</v>
      </c>
      <c r="G42" s="125" t="s">
        <v>65</v>
      </c>
      <c r="H42" s="70">
        <v>40</v>
      </c>
      <c r="I42" s="118">
        <f t="shared" si="4"/>
        <v>0</v>
      </c>
      <c r="J42" s="116">
        <f t="shared" si="3"/>
        <v>0</v>
      </c>
      <c r="K42" s="67"/>
    </row>
    <row r="43" spans="1:11" ht="24.95" customHeight="1" x14ac:dyDescent="0.15">
      <c r="A43" s="205"/>
      <c r="B43" s="206"/>
      <c r="C43" s="206"/>
      <c r="D43" s="206"/>
      <c r="E43" s="205"/>
      <c r="F43" s="76" t="s">
        <v>66</v>
      </c>
      <c r="G43" s="125" t="s">
        <v>66</v>
      </c>
      <c r="H43" s="70">
        <v>100</v>
      </c>
      <c r="I43" s="118">
        <f t="shared" si="4"/>
        <v>0</v>
      </c>
      <c r="J43" s="116">
        <f t="shared" si="3"/>
        <v>0</v>
      </c>
      <c r="K43" s="67"/>
    </row>
    <row r="44" spans="1:11" ht="24.95" customHeight="1" x14ac:dyDescent="0.15">
      <c r="A44" s="205"/>
      <c r="B44" s="206"/>
      <c r="C44" s="206"/>
      <c r="D44" s="206"/>
      <c r="E44" s="205"/>
      <c r="F44" s="76" t="s">
        <v>67</v>
      </c>
      <c r="G44" s="125" t="s">
        <v>67</v>
      </c>
      <c r="H44" s="70">
        <v>40</v>
      </c>
      <c r="I44" s="118">
        <f t="shared" si="4"/>
        <v>0</v>
      </c>
      <c r="J44" s="116">
        <f>I44/10000*H44</f>
        <v>0</v>
      </c>
      <c r="K44" s="67"/>
    </row>
    <row r="45" spans="1:11" ht="24.95" customHeight="1" x14ac:dyDescent="0.15">
      <c r="A45" s="205"/>
      <c r="B45" s="206"/>
      <c r="C45" s="206"/>
      <c r="D45" s="206"/>
      <c r="E45" s="205"/>
      <c r="F45" s="75" t="s">
        <v>68</v>
      </c>
      <c r="G45" s="124" t="s">
        <v>68</v>
      </c>
      <c r="H45" s="70">
        <v>30</v>
      </c>
      <c r="I45" s="118">
        <f t="shared" si="4"/>
        <v>0</v>
      </c>
      <c r="J45" s="116">
        <f>I45*H45/10000</f>
        <v>0</v>
      </c>
      <c r="K45" s="67"/>
    </row>
    <row r="46" spans="1:11" ht="24.95" customHeight="1" x14ac:dyDescent="0.15">
      <c r="A46" s="205"/>
      <c r="B46" s="206"/>
      <c r="C46" s="206"/>
      <c r="D46" s="206"/>
      <c r="E46" s="205"/>
      <c r="F46" s="76" t="s">
        <v>69</v>
      </c>
      <c r="G46" s="125" t="s">
        <v>69</v>
      </c>
      <c r="H46" s="70">
        <v>200</v>
      </c>
      <c r="I46" s="118">
        <f t="shared" si="4"/>
        <v>0</v>
      </c>
      <c r="J46" s="116">
        <f>I46*H46/10000</f>
        <v>0</v>
      </c>
      <c r="K46" s="67"/>
    </row>
    <row r="47" spans="1:11" ht="24.95" customHeight="1" x14ac:dyDescent="0.15">
      <c r="A47" s="205"/>
      <c r="B47" s="206"/>
      <c r="C47" s="206"/>
      <c r="D47" s="206"/>
      <c r="E47" s="205"/>
      <c r="F47" s="75" t="s">
        <v>70</v>
      </c>
      <c r="G47" s="124" t="s">
        <v>70</v>
      </c>
      <c r="H47" s="70">
        <v>300</v>
      </c>
      <c r="I47" s="118">
        <f t="shared" si="4"/>
        <v>0</v>
      </c>
      <c r="J47" s="116">
        <f>I47*H47/10000</f>
        <v>0</v>
      </c>
      <c r="K47" s="67"/>
    </row>
    <row r="48" spans="1:11" ht="24.95" customHeight="1" x14ac:dyDescent="0.15">
      <c r="A48" s="205"/>
      <c r="B48" s="206"/>
      <c r="C48" s="206"/>
      <c r="D48" s="206"/>
      <c r="E48" s="205" t="s">
        <v>208</v>
      </c>
      <c r="F48" s="205"/>
      <c r="G48" s="117" t="s">
        <v>253</v>
      </c>
      <c r="H48" s="70">
        <v>350</v>
      </c>
      <c r="I48" s="118">
        <f>项目经济指标!H11</f>
        <v>8000</v>
      </c>
      <c r="J48" s="116">
        <f>I48*H48/10000</f>
        <v>280</v>
      </c>
      <c r="K48" s="67"/>
    </row>
    <row r="49" spans="1:11" ht="24.95" customHeight="1" x14ac:dyDescent="0.15">
      <c r="A49" s="205"/>
      <c r="B49" s="206"/>
      <c r="C49" s="206"/>
      <c r="D49" s="206" t="s">
        <v>14</v>
      </c>
      <c r="E49" s="206"/>
      <c r="F49" s="206"/>
      <c r="G49" s="206"/>
      <c r="H49" s="206"/>
      <c r="I49" s="206"/>
      <c r="J49" s="68">
        <f>J38+J39+J40+J41+J42+J43+J44+J45+J46+J47+J48</f>
        <v>280</v>
      </c>
      <c r="K49" s="59"/>
    </row>
    <row r="50" spans="1:11" ht="30.75" customHeight="1" x14ac:dyDescent="0.15">
      <c r="A50" s="205"/>
      <c r="B50" s="206"/>
      <c r="C50" s="206" t="s">
        <v>72</v>
      </c>
      <c r="D50" s="206" t="s">
        <v>195</v>
      </c>
      <c r="E50" s="206" t="s">
        <v>74</v>
      </c>
      <c r="F50" s="206"/>
      <c r="G50" s="118" t="s">
        <v>252</v>
      </c>
      <c r="H50" s="117">
        <v>1350</v>
      </c>
      <c r="I50" s="117">
        <f>项目经济指标!H5</f>
        <v>119161.09999999998</v>
      </c>
      <c r="J50" s="117">
        <f t="shared" ref="J50:J70" si="5">I50*H50/10000</f>
        <v>16086.748499999998</v>
      </c>
      <c r="K50" s="59" t="s">
        <v>210</v>
      </c>
    </row>
    <row r="51" spans="1:11" ht="24.95" customHeight="1" x14ac:dyDescent="0.15">
      <c r="A51" s="205"/>
      <c r="B51" s="206"/>
      <c r="C51" s="206"/>
      <c r="D51" s="206"/>
      <c r="E51" s="206" t="s">
        <v>75</v>
      </c>
      <c r="F51" s="74" t="s">
        <v>61</v>
      </c>
      <c r="G51" s="123" t="s">
        <v>61</v>
      </c>
      <c r="H51" s="70">
        <f>10*3.5</f>
        <v>35</v>
      </c>
      <c r="I51" s="117">
        <f>I50</f>
        <v>119161.09999999998</v>
      </c>
      <c r="J51" s="117">
        <f t="shared" si="5"/>
        <v>417.06384999999989</v>
      </c>
      <c r="K51" s="59"/>
    </row>
    <row r="52" spans="1:11" ht="24.95" customHeight="1" x14ac:dyDescent="0.15">
      <c r="A52" s="205"/>
      <c r="B52" s="206"/>
      <c r="C52" s="206"/>
      <c r="D52" s="206"/>
      <c r="E52" s="206"/>
      <c r="F52" s="74" t="s">
        <v>76</v>
      </c>
      <c r="G52" s="123" t="s">
        <v>76</v>
      </c>
      <c r="H52" s="70">
        <v>25</v>
      </c>
      <c r="I52" s="117">
        <f>I51</f>
        <v>119161.09999999998</v>
      </c>
      <c r="J52" s="117">
        <f t="shared" si="5"/>
        <v>297.90274999999997</v>
      </c>
      <c r="K52" s="59"/>
    </row>
    <row r="53" spans="1:11" ht="24.95" customHeight="1" x14ac:dyDescent="0.15">
      <c r="A53" s="205"/>
      <c r="B53" s="206"/>
      <c r="C53" s="206"/>
      <c r="D53" s="206"/>
      <c r="E53" s="206"/>
      <c r="F53" s="74" t="s">
        <v>77</v>
      </c>
      <c r="G53" s="123" t="s">
        <v>77</v>
      </c>
      <c r="H53" s="70">
        <f>400*0.02</f>
        <v>8</v>
      </c>
      <c r="I53" s="117">
        <f>I52</f>
        <v>119161.09999999998</v>
      </c>
      <c r="J53" s="117">
        <f t="shared" si="5"/>
        <v>95.328879999999984</v>
      </c>
      <c r="K53" s="59"/>
    </row>
    <row r="54" spans="1:11" ht="24.95" customHeight="1" x14ac:dyDescent="0.15">
      <c r="A54" s="205"/>
      <c r="B54" s="206"/>
      <c r="C54" s="206"/>
      <c r="D54" s="206"/>
      <c r="E54" s="206"/>
      <c r="F54" s="74" t="s">
        <v>78</v>
      </c>
      <c r="G54" s="123" t="s">
        <v>78</v>
      </c>
      <c r="H54" s="70">
        <v>800</v>
      </c>
      <c r="I54" s="117">
        <f>项目经济指标!H18</f>
        <v>1135</v>
      </c>
      <c r="J54" s="117">
        <f t="shared" si="5"/>
        <v>90.8</v>
      </c>
      <c r="K54" s="59"/>
    </row>
    <row r="55" spans="1:11" ht="24.95" customHeight="1" x14ac:dyDescent="0.15">
      <c r="A55" s="205"/>
      <c r="B55" s="206"/>
      <c r="C55" s="206"/>
      <c r="D55" s="206"/>
      <c r="E55" s="206"/>
      <c r="F55" s="75" t="s">
        <v>79</v>
      </c>
      <c r="G55" s="124" t="s">
        <v>79</v>
      </c>
      <c r="H55" s="70">
        <f>350*0.3</f>
        <v>105</v>
      </c>
      <c r="I55" s="117">
        <f>I53</f>
        <v>119161.09999999998</v>
      </c>
      <c r="J55" s="117">
        <f t="shared" si="5"/>
        <v>1251.1915499999998</v>
      </c>
      <c r="K55" s="59"/>
    </row>
    <row r="56" spans="1:11" ht="24.95" customHeight="1" x14ac:dyDescent="0.15">
      <c r="A56" s="205"/>
      <c r="B56" s="206"/>
      <c r="C56" s="206"/>
      <c r="D56" s="206"/>
      <c r="E56" s="206"/>
      <c r="F56" s="75" t="s">
        <v>80</v>
      </c>
      <c r="G56" s="124" t="s">
        <v>80</v>
      </c>
      <c r="H56" s="70">
        <f>180*0.12</f>
        <v>21.599999999999998</v>
      </c>
      <c r="I56" s="117">
        <f>I55</f>
        <v>119161.09999999998</v>
      </c>
      <c r="J56" s="117">
        <f t="shared" si="5"/>
        <v>257.38797599999992</v>
      </c>
      <c r="K56" s="59"/>
    </row>
    <row r="57" spans="1:11" ht="24.95" customHeight="1" x14ac:dyDescent="0.15">
      <c r="A57" s="205"/>
      <c r="B57" s="206"/>
      <c r="C57" s="206"/>
      <c r="D57" s="206"/>
      <c r="E57" s="206"/>
      <c r="F57" s="75" t="s">
        <v>81</v>
      </c>
      <c r="G57" s="124" t="s">
        <v>81</v>
      </c>
      <c r="H57" s="70">
        <f>5*0.5</f>
        <v>2.5</v>
      </c>
      <c r="I57" s="117">
        <f>I56</f>
        <v>119161.09999999998</v>
      </c>
      <c r="J57" s="117">
        <f t="shared" si="5"/>
        <v>29.790274999999994</v>
      </c>
      <c r="K57" s="59"/>
    </row>
    <row r="58" spans="1:11" ht="24.95" customHeight="1" x14ac:dyDescent="0.15">
      <c r="A58" s="205"/>
      <c r="B58" s="206"/>
      <c r="C58" s="206"/>
      <c r="D58" s="206"/>
      <c r="E58" s="206"/>
      <c r="F58" s="75" t="s">
        <v>82</v>
      </c>
      <c r="G58" s="124" t="s">
        <v>82</v>
      </c>
      <c r="H58" s="70">
        <f>300*0.04</f>
        <v>12</v>
      </c>
      <c r="I58" s="117">
        <f>I57</f>
        <v>119161.09999999998</v>
      </c>
      <c r="J58" s="117">
        <f t="shared" si="5"/>
        <v>142.99331999999998</v>
      </c>
      <c r="K58" s="59"/>
    </row>
    <row r="59" spans="1:11" ht="24.95" customHeight="1" x14ac:dyDescent="0.15">
      <c r="A59" s="205"/>
      <c r="B59" s="206"/>
      <c r="C59" s="206"/>
      <c r="D59" s="206"/>
      <c r="E59" s="206"/>
      <c r="F59" s="75" t="s">
        <v>62</v>
      </c>
      <c r="G59" s="124" t="s">
        <v>62</v>
      </c>
      <c r="H59" s="70">
        <f>15*0.3</f>
        <v>4.5</v>
      </c>
      <c r="I59" s="117">
        <f>I58</f>
        <v>119161.09999999998</v>
      </c>
      <c r="J59" s="117">
        <f t="shared" si="5"/>
        <v>53.622494999999994</v>
      </c>
      <c r="K59" s="59"/>
    </row>
    <row r="60" spans="1:11" ht="24.95" customHeight="1" x14ac:dyDescent="0.15">
      <c r="A60" s="205"/>
      <c r="B60" s="206"/>
      <c r="C60" s="206"/>
      <c r="D60" s="206"/>
      <c r="E60" s="206"/>
      <c r="F60" s="75" t="s">
        <v>209</v>
      </c>
      <c r="G60" s="124" t="s">
        <v>209</v>
      </c>
      <c r="H60" s="70">
        <f>80*0.9</f>
        <v>72</v>
      </c>
      <c r="I60" s="117">
        <f>I59</f>
        <v>119161.09999999998</v>
      </c>
      <c r="J60" s="117">
        <f t="shared" si="5"/>
        <v>857.9599199999999</v>
      </c>
      <c r="K60" s="59"/>
    </row>
    <row r="61" spans="1:11" ht="24.95" customHeight="1" x14ac:dyDescent="0.15">
      <c r="A61" s="205"/>
      <c r="B61" s="206"/>
      <c r="C61" s="206"/>
      <c r="D61" s="206"/>
      <c r="E61" s="206"/>
      <c r="F61" s="75" t="s">
        <v>83</v>
      </c>
      <c r="G61" s="124" t="s">
        <v>83</v>
      </c>
      <c r="H61" s="70">
        <v>50</v>
      </c>
      <c r="I61" s="117">
        <v>0</v>
      </c>
      <c r="J61" s="117">
        <f t="shared" si="5"/>
        <v>0</v>
      </c>
      <c r="K61" s="59"/>
    </row>
    <row r="62" spans="1:11" ht="24.95" customHeight="1" x14ac:dyDescent="0.15">
      <c r="A62" s="205"/>
      <c r="B62" s="206"/>
      <c r="C62" s="206"/>
      <c r="D62" s="206"/>
      <c r="E62" s="206"/>
      <c r="F62" s="75" t="s">
        <v>84</v>
      </c>
      <c r="G62" s="124" t="s">
        <v>84</v>
      </c>
      <c r="H62" s="70">
        <v>150</v>
      </c>
      <c r="I62" s="117">
        <v>0</v>
      </c>
      <c r="J62" s="117">
        <f t="shared" si="5"/>
        <v>0</v>
      </c>
      <c r="K62" s="59"/>
    </row>
    <row r="63" spans="1:11" ht="24.95" customHeight="1" x14ac:dyDescent="0.15">
      <c r="A63" s="205"/>
      <c r="B63" s="206"/>
      <c r="C63" s="206"/>
      <c r="D63" s="206"/>
      <c r="E63" s="206" t="s">
        <v>64</v>
      </c>
      <c r="F63" s="76" t="s">
        <v>229</v>
      </c>
      <c r="G63" s="125" t="s">
        <v>229</v>
      </c>
      <c r="H63" s="70">
        <v>30</v>
      </c>
      <c r="I63" s="117">
        <f>I60</f>
        <v>119161.09999999998</v>
      </c>
      <c r="J63" s="117">
        <f t="shared" si="5"/>
        <v>357.48329999999993</v>
      </c>
      <c r="K63" s="59"/>
    </row>
    <row r="64" spans="1:11" ht="24.95" customHeight="1" x14ac:dyDescent="0.15">
      <c r="A64" s="205"/>
      <c r="B64" s="206"/>
      <c r="C64" s="206"/>
      <c r="D64" s="206"/>
      <c r="E64" s="206"/>
      <c r="F64" s="76" t="s">
        <v>85</v>
      </c>
      <c r="G64" s="125" t="s">
        <v>85</v>
      </c>
      <c r="H64" s="70">
        <v>50</v>
      </c>
      <c r="I64" s="117">
        <f t="shared" ref="I64:I70" si="6">I63</f>
        <v>119161.09999999998</v>
      </c>
      <c r="J64" s="117">
        <f t="shared" si="5"/>
        <v>595.80549999999994</v>
      </c>
      <c r="K64" s="59"/>
    </row>
    <row r="65" spans="1:13" ht="24.95" customHeight="1" x14ac:dyDescent="0.15">
      <c r="A65" s="205"/>
      <c r="B65" s="206"/>
      <c r="C65" s="206"/>
      <c r="D65" s="206"/>
      <c r="E65" s="206"/>
      <c r="F65" s="76" t="s">
        <v>67</v>
      </c>
      <c r="G65" s="125" t="s">
        <v>67</v>
      </c>
      <c r="H65" s="70">
        <v>15</v>
      </c>
      <c r="I65" s="117">
        <f t="shared" si="6"/>
        <v>119161.09999999998</v>
      </c>
      <c r="J65" s="117">
        <f t="shared" si="5"/>
        <v>178.74164999999996</v>
      </c>
      <c r="K65" s="59"/>
    </row>
    <row r="66" spans="1:13" ht="24.95" customHeight="1" x14ac:dyDescent="0.15">
      <c r="A66" s="205"/>
      <c r="B66" s="206"/>
      <c r="C66" s="206"/>
      <c r="D66" s="206"/>
      <c r="E66" s="206"/>
      <c r="F66" s="76" t="s">
        <v>86</v>
      </c>
      <c r="G66" s="125" t="s">
        <v>86</v>
      </c>
      <c r="H66" s="77">
        <v>50</v>
      </c>
      <c r="I66" s="117">
        <f t="shared" si="6"/>
        <v>119161.09999999998</v>
      </c>
      <c r="J66" s="117">
        <f t="shared" si="5"/>
        <v>595.80549999999994</v>
      </c>
      <c r="K66" s="59"/>
    </row>
    <row r="67" spans="1:13" ht="24.95" customHeight="1" x14ac:dyDescent="0.15">
      <c r="A67" s="205"/>
      <c r="B67" s="206"/>
      <c r="C67" s="206"/>
      <c r="D67" s="206"/>
      <c r="E67" s="206"/>
      <c r="F67" s="76" t="s">
        <v>87</v>
      </c>
      <c r="G67" s="125" t="s">
        <v>87</v>
      </c>
      <c r="H67" s="70">
        <v>15</v>
      </c>
      <c r="I67" s="117">
        <f t="shared" si="6"/>
        <v>119161.09999999998</v>
      </c>
      <c r="J67" s="117">
        <f t="shared" si="5"/>
        <v>178.74164999999996</v>
      </c>
      <c r="K67" s="59"/>
    </row>
    <row r="68" spans="1:13" ht="24.95" customHeight="1" x14ac:dyDescent="0.15">
      <c r="A68" s="205"/>
      <c r="B68" s="206"/>
      <c r="C68" s="206"/>
      <c r="D68" s="206"/>
      <c r="E68" s="206"/>
      <c r="F68" s="76" t="s">
        <v>88</v>
      </c>
      <c r="G68" s="125" t="s">
        <v>88</v>
      </c>
      <c r="H68" s="70">
        <v>50</v>
      </c>
      <c r="I68" s="117">
        <f t="shared" si="6"/>
        <v>119161.09999999998</v>
      </c>
      <c r="J68" s="117">
        <f t="shared" si="5"/>
        <v>595.80549999999994</v>
      </c>
      <c r="K68" s="59"/>
    </row>
    <row r="69" spans="1:13" ht="24.95" customHeight="1" x14ac:dyDescent="0.15">
      <c r="A69" s="205"/>
      <c r="B69" s="206"/>
      <c r="C69" s="206"/>
      <c r="D69" s="206"/>
      <c r="E69" s="206"/>
      <c r="F69" s="75" t="s">
        <v>89</v>
      </c>
      <c r="G69" s="124" t="s">
        <v>89</v>
      </c>
      <c r="H69" s="117">
        <v>3</v>
      </c>
      <c r="I69" s="117">
        <f t="shared" si="6"/>
        <v>119161.09999999998</v>
      </c>
      <c r="J69" s="117">
        <f t="shared" si="5"/>
        <v>35.748329999999996</v>
      </c>
      <c r="K69" s="59"/>
    </row>
    <row r="70" spans="1:13" ht="24.95" customHeight="1" x14ac:dyDescent="0.15">
      <c r="A70" s="205"/>
      <c r="B70" s="206"/>
      <c r="C70" s="206"/>
      <c r="D70" s="206"/>
      <c r="E70" s="206"/>
      <c r="F70" s="75" t="s">
        <v>68</v>
      </c>
      <c r="G70" s="124" t="s">
        <v>68</v>
      </c>
      <c r="H70" s="70">
        <v>20</v>
      </c>
      <c r="I70" s="117">
        <f t="shared" si="6"/>
        <v>119161.09999999998</v>
      </c>
      <c r="J70" s="117">
        <f t="shared" si="5"/>
        <v>238.32219999999995</v>
      </c>
      <c r="K70" s="59" t="s">
        <v>90</v>
      </c>
    </row>
    <row r="71" spans="1:13" ht="24.95" customHeight="1" x14ac:dyDescent="0.15">
      <c r="A71" s="205"/>
      <c r="B71" s="206"/>
      <c r="C71" s="206"/>
      <c r="D71" s="206" t="s">
        <v>227</v>
      </c>
      <c r="E71" s="206"/>
      <c r="F71" s="206"/>
      <c r="G71" s="206"/>
      <c r="H71" s="206"/>
      <c r="I71" s="206"/>
      <c r="J71" s="80">
        <f>SUM(J50:J70)</f>
        <v>22357.24314599999</v>
      </c>
      <c r="K71" s="59"/>
    </row>
    <row r="72" spans="1:13" ht="24.95" customHeight="1" x14ac:dyDescent="0.15">
      <c r="A72" s="205"/>
      <c r="B72" s="206"/>
      <c r="C72" s="206"/>
      <c r="D72" s="199" t="s">
        <v>244</v>
      </c>
      <c r="E72" s="126"/>
      <c r="F72" s="118" t="s">
        <v>215</v>
      </c>
      <c r="G72" s="118" t="s">
        <v>254</v>
      </c>
      <c r="H72" s="118">
        <v>1800</v>
      </c>
      <c r="I72" s="118">
        <f>项目经济指标!H7</f>
        <v>240</v>
      </c>
      <c r="J72" s="117">
        <f>I72*H72/10000</f>
        <v>43.2</v>
      </c>
      <c r="K72" s="33"/>
    </row>
    <row r="73" spans="1:13" ht="24.95" customHeight="1" x14ac:dyDescent="0.15">
      <c r="A73" s="205"/>
      <c r="B73" s="206"/>
      <c r="C73" s="206"/>
      <c r="D73" s="201"/>
      <c r="E73" s="127"/>
      <c r="F73" s="118" t="s">
        <v>205</v>
      </c>
      <c r="G73" s="118"/>
      <c r="H73" s="206"/>
      <c r="I73" s="206"/>
      <c r="J73" s="80">
        <f>SUM(J72:J72)</f>
        <v>43.2</v>
      </c>
      <c r="K73" s="33"/>
    </row>
    <row r="74" spans="1:13" ht="24.95" customHeight="1" x14ac:dyDescent="0.15">
      <c r="A74" s="205"/>
      <c r="B74" s="206"/>
      <c r="C74" s="186" t="s">
        <v>216</v>
      </c>
      <c r="D74" s="186"/>
      <c r="E74" s="186"/>
      <c r="F74" s="186"/>
      <c r="G74" s="186"/>
      <c r="H74" s="186"/>
      <c r="I74" s="186"/>
      <c r="J74" s="71">
        <f>J23+J24+J25+J26+J37+J49+J71+J73</f>
        <v>33474.87411256881</v>
      </c>
      <c r="K74" s="33"/>
    </row>
    <row r="75" spans="1:13" ht="24.95" customHeight="1" x14ac:dyDescent="0.15">
      <c r="A75" s="205">
        <v>4</v>
      </c>
      <c r="B75" s="206" t="s">
        <v>91</v>
      </c>
      <c r="C75" s="165" t="s">
        <v>92</v>
      </c>
      <c r="D75" s="176"/>
      <c r="E75" s="176"/>
      <c r="F75" s="176"/>
      <c r="G75" s="166"/>
      <c r="H75" s="29"/>
      <c r="I75" s="29"/>
      <c r="J75" s="106">
        <f>200*M16</f>
        <v>197.83869785451702</v>
      </c>
      <c r="K75" s="33" t="s">
        <v>217</v>
      </c>
    </row>
    <row r="76" spans="1:13" ht="24.95" customHeight="1" x14ac:dyDescent="0.15">
      <c r="A76" s="205"/>
      <c r="B76" s="206"/>
      <c r="C76" s="165" t="s">
        <v>93</v>
      </c>
      <c r="D76" s="176"/>
      <c r="E76" s="176"/>
      <c r="F76" s="176"/>
      <c r="G76" s="166"/>
      <c r="H76" s="29"/>
      <c r="I76" s="29"/>
      <c r="J76" s="88">
        <v>100</v>
      </c>
      <c r="K76" s="33" t="s">
        <v>94</v>
      </c>
      <c r="M76">
        <f>M16</f>
        <v>0.9891934892725851</v>
      </c>
    </row>
    <row r="77" spans="1:13" ht="24.95" customHeight="1" x14ac:dyDescent="0.15">
      <c r="A77" s="205"/>
      <c r="B77" s="206"/>
      <c r="C77" s="187" t="s">
        <v>95</v>
      </c>
      <c r="D77" s="188"/>
      <c r="E77" s="188"/>
      <c r="F77" s="188"/>
      <c r="G77" s="189"/>
      <c r="H77" s="91">
        <v>350</v>
      </c>
      <c r="I77" s="91">
        <f>项目经济指标!I17</f>
        <v>13806.092999999997</v>
      </c>
      <c r="J77" s="105">
        <f>I77*H77/10000*M76</f>
        <v>477.9914057762133</v>
      </c>
      <c r="K77" s="34" t="s">
        <v>96</v>
      </c>
    </row>
    <row r="78" spans="1:13" ht="24.95" customHeight="1" x14ac:dyDescent="0.15">
      <c r="A78" s="205"/>
      <c r="B78" s="206"/>
      <c r="C78" s="187" t="s">
        <v>97</v>
      </c>
      <c r="D78" s="188"/>
      <c r="E78" s="188"/>
      <c r="F78" s="188"/>
      <c r="G78" s="189"/>
      <c r="H78" s="91">
        <v>180</v>
      </c>
      <c r="I78" s="91">
        <f>项目经济指标!H3*0.4</f>
        <v>15778.392</v>
      </c>
      <c r="J78" s="105">
        <f>I78*H78/10000*M76</f>
        <v>280.94188747663156</v>
      </c>
      <c r="K78" s="34"/>
    </row>
    <row r="79" spans="1:13" ht="34.5" customHeight="1" x14ac:dyDescent="0.15">
      <c r="A79" s="205"/>
      <c r="B79" s="206"/>
      <c r="C79" s="187" t="s">
        <v>98</v>
      </c>
      <c r="D79" s="188"/>
      <c r="E79" s="188"/>
      <c r="F79" s="188"/>
      <c r="G79" s="189"/>
      <c r="H79" s="91">
        <v>12</v>
      </c>
      <c r="I79" s="91">
        <f>M6</f>
        <v>151951.09999999998</v>
      </c>
      <c r="J79" s="92">
        <f t="shared" ref="J79:J86" si="7">I79*H79/10000</f>
        <v>182.34131999999997</v>
      </c>
      <c r="K79" s="34" t="s">
        <v>99</v>
      </c>
    </row>
    <row r="80" spans="1:13" ht="24.95" customHeight="1" x14ac:dyDescent="0.15">
      <c r="A80" s="205"/>
      <c r="B80" s="206"/>
      <c r="C80" s="187" t="s">
        <v>100</v>
      </c>
      <c r="D80" s="188"/>
      <c r="E80" s="188"/>
      <c r="F80" s="188"/>
      <c r="G80" s="189"/>
      <c r="H80" s="91">
        <v>40</v>
      </c>
      <c r="I80" s="91">
        <f>I79</f>
        <v>151951.09999999998</v>
      </c>
      <c r="J80" s="92">
        <f t="shared" si="7"/>
        <v>607.80439999999987</v>
      </c>
      <c r="K80" s="34" t="s">
        <v>101</v>
      </c>
    </row>
    <row r="81" spans="1:11" ht="24.95" customHeight="1" x14ac:dyDescent="0.15">
      <c r="A81" s="205"/>
      <c r="B81" s="206"/>
      <c r="C81" s="187" t="s">
        <v>218</v>
      </c>
      <c r="D81" s="188"/>
      <c r="E81" s="188"/>
      <c r="F81" s="188"/>
      <c r="G81" s="189"/>
      <c r="H81" s="91">
        <v>5</v>
      </c>
      <c r="I81" s="91">
        <f>I80</f>
        <v>151951.09999999998</v>
      </c>
      <c r="J81" s="92">
        <f t="shared" si="7"/>
        <v>75.975549999999984</v>
      </c>
      <c r="K81" s="34" t="s">
        <v>102</v>
      </c>
    </row>
    <row r="82" spans="1:11" ht="24.95" customHeight="1" x14ac:dyDescent="0.15">
      <c r="A82" s="205"/>
      <c r="B82" s="206"/>
      <c r="C82" s="187" t="s">
        <v>103</v>
      </c>
      <c r="D82" s="188"/>
      <c r="E82" s="188"/>
      <c r="F82" s="188"/>
      <c r="G82" s="189"/>
      <c r="H82" s="91">
        <v>8</v>
      </c>
      <c r="I82" s="91">
        <f>I81</f>
        <v>151951.09999999998</v>
      </c>
      <c r="J82" s="92">
        <f t="shared" si="7"/>
        <v>121.56087999999998</v>
      </c>
      <c r="K82" s="34"/>
    </row>
    <row r="83" spans="1:11" ht="24.95" customHeight="1" x14ac:dyDescent="0.15">
      <c r="A83" s="205"/>
      <c r="B83" s="206"/>
      <c r="C83" s="187" t="s">
        <v>219</v>
      </c>
      <c r="D83" s="188"/>
      <c r="E83" s="188"/>
      <c r="F83" s="188"/>
      <c r="G83" s="189"/>
      <c r="H83" s="91">
        <v>2300</v>
      </c>
      <c r="I83" s="91">
        <f>项目经济指标!H18</f>
        <v>1135</v>
      </c>
      <c r="J83" s="92">
        <f t="shared" si="7"/>
        <v>261.05</v>
      </c>
      <c r="K83" s="34"/>
    </row>
    <row r="84" spans="1:11" ht="24.95" customHeight="1" x14ac:dyDescent="0.15">
      <c r="A84" s="205"/>
      <c r="B84" s="206"/>
      <c r="C84" s="187" t="s">
        <v>104</v>
      </c>
      <c r="D84" s="188"/>
      <c r="E84" s="188"/>
      <c r="F84" s="188"/>
      <c r="G84" s="189"/>
      <c r="H84" s="91">
        <v>5</v>
      </c>
      <c r="I84" s="91">
        <f>I82</f>
        <v>151951.09999999998</v>
      </c>
      <c r="J84" s="92">
        <f t="shared" si="7"/>
        <v>75.975549999999984</v>
      </c>
      <c r="K84" s="34"/>
    </row>
    <row r="85" spans="1:11" ht="46.5" customHeight="1" x14ac:dyDescent="0.15">
      <c r="A85" s="205"/>
      <c r="B85" s="206"/>
      <c r="C85" s="187" t="s">
        <v>105</v>
      </c>
      <c r="D85" s="188"/>
      <c r="E85" s="188"/>
      <c r="F85" s="188"/>
      <c r="G85" s="189"/>
      <c r="H85" s="91">
        <v>10</v>
      </c>
      <c r="I85" s="91">
        <f>I84</f>
        <v>151951.09999999998</v>
      </c>
      <c r="J85" s="92">
        <f t="shared" si="7"/>
        <v>151.95109999999997</v>
      </c>
      <c r="K85" s="34" t="s">
        <v>106</v>
      </c>
    </row>
    <row r="86" spans="1:11" ht="24.95" customHeight="1" x14ac:dyDescent="0.15">
      <c r="A86" s="205"/>
      <c r="B86" s="206"/>
      <c r="C86" s="232" t="s">
        <v>107</v>
      </c>
      <c r="D86" s="233"/>
      <c r="E86" s="233"/>
      <c r="F86" s="233"/>
      <c r="G86" s="234"/>
      <c r="H86" s="91">
        <v>60</v>
      </c>
      <c r="I86" s="91">
        <f>I84</f>
        <v>151951.09999999998</v>
      </c>
      <c r="J86" s="92">
        <f t="shared" si="7"/>
        <v>911.70659999999987</v>
      </c>
      <c r="K86" s="34" t="s">
        <v>220</v>
      </c>
    </row>
    <row r="87" spans="1:11" ht="24.95" customHeight="1" x14ac:dyDescent="0.15">
      <c r="A87" s="205"/>
      <c r="B87" s="206"/>
      <c r="C87" s="218" t="s">
        <v>108</v>
      </c>
      <c r="D87" s="219"/>
      <c r="E87" s="219"/>
      <c r="F87" s="219"/>
      <c r="G87" s="220"/>
      <c r="H87" s="92">
        <v>10</v>
      </c>
      <c r="I87" s="92">
        <f>I86</f>
        <v>151951.09999999998</v>
      </c>
      <c r="J87" s="92">
        <f>I87*H87/10000</f>
        <v>151.95109999999997</v>
      </c>
      <c r="K87" s="92"/>
    </row>
    <row r="88" spans="1:11" ht="24.95" customHeight="1" x14ac:dyDescent="0.15">
      <c r="A88" s="205"/>
      <c r="B88" s="27" t="s">
        <v>24</v>
      </c>
      <c r="C88" s="208">
        <f>J75+J76+J77+J78+J79+J80+J81+J82+J83+J84+J85+J86+J87</f>
        <v>3597.0884911073613</v>
      </c>
      <c r="D88" s="208"/>
      <c r="E88" s="208"/>
      <c r="F88" s="208"/>
      <c r="G88" s="208"/>
      <c r="H88" s="208"/>
      <c r="I88" s="208"/>
      <c r="J88" s="208"/>
      <c r="K88" s="92"/>
    </row>
    <row r="89" spans="1:11" ht="38.25" customHeight="1" x14ac:dyDescent="0.15">
      <c r="A89" s="89">
        <v>5</v>
      </c>
      <c r="B89" s="205" t="s">
        <v>236</v>
      </c>
      <c r="C89" s="205"/>
      <c r="D89" s="230">
        <f>C7+C18+J74+C88</f>
        <v>56388.615580399586</v>
      </c>
      <c r="E89" s="231"/>
      <c r="F89" s="231"/>
      <c r="G89" s="231"/>
      <c r="H89" s="231"/>
      <c r="I89" s="231"/>
      <c r="J89" s="231"/>
      <c r="K89" s="231"/>
    </row>
  </sheetData>
  <mergeCells count="74">
    <mergeCell ref="A8:A18"/>
    <mergeCell ref="B8:B17"/>
    <mergeCell ref="C10:C11"/>
    <mergeCell ref="C18:K18"/>
    <mergeCell ref="A1:K1"/>
    <mergeCell ref="A3:A7"/>
    <mergeCell ref="B3:B6"/>
    <mergeCell ref="K3:K6"/>
    <mergeCell ref="C7:K7"/>
    <mergeCell ref="C2:G2"/>
    <mergeCell ref="C3:G3"/>
    <mergeCell ref="C4:G4"/>
    <mergeCell ref="C5:G5"/>
    <mergeCell ref="C6:G6"/>
    <mergeCell ref="C8:G8"/>
    <mergeCell ref="C9:G9"/>
    <mergeCell ref="E28:E30"/>
    <mergeCell ref="E31:E36"/>
    <mergeCell ref="D37:I37"/>
    <mergeCell ref="E42:E47"/>
    <mergeCell ref="D10:G10"/>
    <mergeCell ref="D11:G11"/>
    <mergeCell ref="C12:G12"/>
    <mergeCell ref="C13:G13"/>
    <mergeCell ref="C14:G14"/>
    <mergeCell ref="C15:G15"/>
    <mergeCell ref="C16:G16"/>
    <mergeCell ref="C17:G17"/>
    <mergeCell ref="D19:G19"/>
    <mergeCell ref="D20:G20"/>
    <mergeCell ref="D27:D36"/>
    <mergeCell ref="E27:F27"/>
    <mergeCell ref="E48:F48"/>
    <mergeCell ref="H73:I73"/>
    <mergeCell ref="C74:I74"/>
    <mergeCell ref="D50:D70"/>
    <mergeCell ref="E50:F50"/>
    <mergeCell ref="E51:E62"/>
    <mergeCell ref="E63:E70"/>
    <mergeCell ref="D71:I71"/>
    <mergeCell ref="D72:D73"/>
    <mergeCell ref="D49:I49"/>
    <mergeCell ref="C76:G76"/>
    <mergeCell ref="C77:G77"/>
    <mergeCell ref="A19:A74"/>
    <mergeCell ref="B19:B74"/>
    <mergeCell ref="C50:C73"/>
    <mergeCell ref="D21:G21"/>
    <mergeCell ref="D22:G22"/>
    <mergeCell ref="C23:G23"/>
    <mergeCell ref="D24:G24"/>
    <mergeCell ref="D25:G25"/>
    <mergeCell ref="D26:G26"/>
    <mergeCell ref="D38:D48"/>
    <mergeCell ref="E38:F38"/>
    <mergeCell ref="E39:E41"/>
    <mergeCell ref="C19:C22"/>
    <mergeCell ref="C24:C49"/>
    <mergeCell ref="C78:G78"/>
    <mergeCell ref="C79:G79"/>
    <mergeCell ref="B89:C89"/>
    <mergeCell ref="D89:K89"/>
    <mergeCell ref="A75:A88"/>
    <mergeCell ref="B75:B87"/>
    <mergeCell ref="C88:J88"/>
    <mergeCell ref="C85:G85"/>
    <mergeCell ref="C86:G86"/>
    <mergeCell ref="C87:G87"/>
    <mergeCell ref="C80:G80"/>
    <mergeCell ref="C81:G81"/>
    <mergeCell ref="C82:G82"/>
    <mergeCell ref="C83:G83"/>
    <mergeCell ref="C84:G84"/>
    <mergeCell ref="C75:G75"/>
  </mergeCells>
  <phoneticPr fontId="14" type="noConversion"/>
  <pageMargins left="0.75" right="0.75" top="1" bottom="1" header="0.5" footer="0.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G13" sqref="G13"/>
    </sheetView>
  </sheetViews>
  <sheetFormatPr defaultColWidth="9" defaultRowHeight="13.5" x14ac:dyDescent="0.15"/>
  <cols>
    <col min="2" max="2" width="18.375" customWidth="1"/>
    <col min="3" max="3" width="13.375" customWidth="1"/>
    <col min="4" max="4" width="14.5" customWidth="1"/>
    <col min="7" max="7" width="18.125" customWidth="1"/>
    <col min="8" max="8" width="16.125" customWidth="1"/>
    <col min="10" max="10" width="21.125" customWidth="1"/>
    <col min="11" max="11" width="13.625" customWidth="1"/>
    <col min="12" max="12" width="27.375" customWidth="1"/>
  </cols>
  <sheetData>
    <row r="1" spans="1:13" ht="25.35" customHeight="1" x14ac:dyDescent="0.15">
      <c r="A1" s="235" t="s">
        <v>123</v>
      </c>
      <c r="B1" s="235"/>
      <c r="C1" s="235"/>
      <c r="D1" s="235"/>
      <c r="E1" s="10"/>
      <c r="F1" s="236" t="s">
        <v>124</v>
      </c>
      <c r="G1" s="236"/>
      <c r="H1" s="236"/>
      <c r="I1" s="10"/>
      <c r="J1" s="10"/>
      <c r="K1" s="21"/>
      <c r="L1" s="10"/>
      <c r="M1" s="10"/>
    </row>
    <row r="2" spans="1:13" ht="25.35" customHeight="1" x14ac:dyDescent="0.15">
      <c r="A2" s="11" t="s">
        <v>125</v>
      </c>
      <c r="B2" s="11" t="s">
        <v>126</v>
      </c>
      <c r="C2" s="11" t="s">
        <v>5</v>
      </c>
      <c r="D2" s="12"/>
      <c r="E2" s="10"/>
      <c r="F2" s="13" t="s">
        <v>1</v>
      </c>
      <c r="G2" s="13" t="s">
        <v>125</v>
      </c>
      <c r="H2" s="14"/>
      <c r="I2" s="10"/>
      <c r="J2" s="10"/>
      <c r="K2" s="22"/>
      <c r="L2" s="10"/>
      <c r="M2" s="10"/>
    </row>
    <row r="3" spans="1:13" ht="25.35" customHeight="1" x14ac:dyDescent="0.15">
      <c r="A3" s="11">
        <v>1</v>
      </c>
      <c r="B3" s="11" t="s">
        <v>127</v>
      </c>
      <c r="C3" s="15">
        <f>K18</f>
        <v>72958.454128440339</v>
      </c>
      <c r="D3" s="12"/>
      <c r="E3" s="10"/>
      <c r="F3" s="16">
        <v>1</v>
      </c>
      <c r="G3" s="13" t="s">
        <v>128</v>
      </c>
      <c r="H3" s="17">
        <f>普通住宅开发成本测算!D89</f>
        <v>56388.615580399586</v>
      </c>
      <c r="I3" s="10"/>
      <c r="J3" s="10"/>
      <c r="K3" s="22"/>
      <c r="L3" s="10"/>
      <c r="M3" s="10"/>
    </row>
    <row r="4" spans="1:13" ht="33.950000000000003" customHeight="1" x14ac:dyDescent="0.15">
      <c r="A4" s="11">
        <v>2</v>
      </c>
      <c r="B4" s="11" t="s">
        <v>129</v>
      </c>
      <c r="C4" s="15">
        <f>K15</f>
        <v>35506.429114926745</v>
      </c>
      <c r="D4" s="12"/>
      <c r="E4" s="10"/>
      <c r="F4" s="16">
        <v>2</v>
      </c>
      <c r="G4" s="13" t="s">
        <v>130</v>
      </c>
      <c r="H4" s="17">
        <f>普通住宅开发成本测算!C7</f>
        <v>17686.607845129442</v>
      </c>
      <c r="I4" s="10"/>
      <c r="J4" s="10"/>
      <c r="K4" s="22"/>
      <c r="L4" s="10"/>
      <c r="M4" s="10"/>
    </row>
    <row r="5" spans="1:13" ht="25.35" customHeight="1" x14ac:dyDescent="0.15">
      <c r="A5" s="11">
        <v>3</v>
      </c>
      <c r="B5" s="11" t="s">
        <v>131</v>
      </c>
      <c r="C5" s="15">
        <f>K17</f>
        <v>16226.245729476552</v>
      </c>
      <c r="D5" s="12"/>
      <c r="E5" s="10"/>
      <c r="F5" s="16">
        <v>3</v>
      </c>
      <c r="G5" s="13" t="s">
        <v>132</v>
      </c>
      <c r="H5" s="17">
        <f>销售额预估!D3+销售额预估!D5</f>
        <v>79524.714999999982</v>
      </c>
      <c r="I5" s="10"/>
      <c r="J5" s="10"/>
      <c r="K5" s="22"/>
      <c r="L5" s="10"/>
      <c r="M5" s="10"/>
    </row>
    <row r="6" spans="1:13" ht="25.35" customHeight="1" x14ac:dyDescent="0.15">
      <c r="A6" s="11">
        <v>4</v>
      </c>
      <c r="B6" s="11" t="s">
        <v>133</v>
      </c>
      <c r="C6" s="15">
        <f>(C4+C5)*0.05</f>
        <v>2586.633742220165</v>
      </c>
      <c r="D6" s="11" t="s">
        <v>134</v>
      </c>
      <c r="E6" s="10"/>
      <c r="F6" s="16">
        <v>4</v>
      </c>
      <c r="G6" s="13" t="s">
        <v>135</v>
      </c>
      <c r="H6" s="17">
        <v>0</v>
      </c>
      <c r="I6" s="10">
        <v>150</v>
      </c>
      <c r="J6" s="10"/>
      <c r="K6" s="21"/>
      <c r="L6" s="10"/>
      <c r="M6" s="10"/>
    </row>
    <row r="7" spans="1:13" ht="25.35" customHeight="1" x14ac:dyDescent="0.15">
      <c r="A7" s="11">
        <v>5</v>
      </c>
      <c r="B7" s="11" t="s">
        <v>136</v>
      </c>
      <c r="C7" s="15">
        <f>C6</f>
        <v>2586.633742220165</v>
      </c>
      <c r="D7" s="11"/>
      <c r="E7" s="10"/>
      <c r="F7" s="16"/>
      <c r="G7" s="13"/>
      <c r="H7" s="17"/>
      <c r="I7" s="10"/>
      <c r="J7" s="10"/>
      <c r="K7" s="21"/>
      <c r="L7" s="10"/>
      <c r="M7" s="10"/>
    </row>
    <row r="8" spans="1:13" ht="25.35" customHeight="1" x14ac:dyDescent="0.15">
      <c r="A8" s="11">
        <v>5</v>
      </c>
      <c r="B8" s="11" t="s">
        <v>137</v>
      </c>
      <c r="C8" s="15">
        <f>(C4+C5)*0.2</f>
        <v>10346.53496888066</v>
      </c>
      <c r="D8" s="11" t="s">
        <v>138</v>
      </c>
      <c r="E8" s="10"/>
      <c r="F8" s="16">
        <v>5</v>
      </c>
      <c r="G8" s="13" t="s">
        <v>139</v>
      </c>
      <c r="H8" s="17">
        <f>销售额预估!B3</f>
        <v>119161.09999999998</v>
      </c>
      <c r="I8" s="10"/>
      <c r="J8" s="10"/>
      <c r="K8" s="10"/>
      <c r="L8" s="10"/>
      <c r="M8" s="10"/>
    </row>
    <row r="9" spans="1:13" ht="25.35" customHeight="1" x14ac:dyDescent="0.15">
      <c r="A9" s="11">
        <v>6</v>
      </c>
      <c r="B9" s="11" t="s">
        <v>140</v>
      </c>
      <c r="C9" s="15">
        <f>K21*0.12</f>
        <v>229.23841626760014</v>
      </c>
      <c r="D9" s="11" t="s">
        <v>141</v>
      </c>
      <c r="E9" s="10"/>
      <c r="F9" s="10"/>
      <c r="G9" s="10"/>
      <c r="H9" s="10"/>
      <c r="I9" s="10"/>
      <c r="J9" s="10"/>
      <c r="K9" s="10"/>
      <c r="L9" s="10"/>
      <c r="M9" s="10"/>
    </row>
    <row r="10" spans="1:13" ht="25.35" customHeight="1" x14ac:dyDescent="0.15">
      <c r="A10" s="11">
        <v>7</v>
      </c>
      <c r="B10" s="11" t="s">
        <v>142</v>
      </c>
      <c r="C10" s="15">
        <f>C4+C5+C6+C8+C9+C7</f>
        <v>67481.715713991885</v>
      </c>
      <c r="D10" s="11" t="s">
        <v>143</v>
      </c>
      <c r="E10" s="10"/>
      <c r="F10" s="10"/>
      <c r="G10" s="10"/>
      <c r="H10" s="10"/>
      <c r="I10" s="237" t="s">
        <v>144</v>
      </c>
      <c r="J10" s="237"/>
      <c r="K10" s="237"/>
      <c r="L10" s="237"/>
      <c r="M10" s="10"/>
    </row>
    <row r="11" spans="1:13" ht="25.35" customHeight="1" x14ac:dyDescent="0.15">
      <c r="A11" s="11">
        <v>8</v>
      </c>
      <c r="B11" s="11" t="s">
        <v>145</v>
      </c>
      <c r="C11" s="15">
        <f>C3-C10</f>
        <v>5476.7384144484531</v>
      </c>
      <c r="D11" s="18" t="s">
        <v>146</v>
      </c>
      <c r="E11" s="10"/>
      <c r="F11" s="10"/>
      <c r="G11" s="10"/>
      <c r="H11" s="10"/>
      <c r="I11" s="23" t="s">
        <v>1</v>
      </c>
      <c r="J11" s="24" t="s">
        <v>125</v>
      </c>
      <c r="K11" s="24" t="s">
        <v>126</v>
      </c>
      <c r="L11" s="24" t="s">
        <v>147</v>
      </c>
      <c r="M11" s="10"/>
    </row>
    <row r="12" spans="1:13" ht="27" customHeight="1" x14ac:dyDescent="0.15">
      <c r="A12" s="11">
        <v>9</v>
      </c>
      <c r="B12" s="11" t="s">
        <v>148</v>
      </c>
      <c r="C12" s="15">
        <f>C11/C10</f>
        <v>8.1158849571349709E-2</v>
      </c>
      <c r="D12" s="18"/>
      <c r="E12" s="10"/>
      <c r="F12" s="10"/>
      <c r="G12" s="10"/>
      <c r="H12" s="10"/>
      <c r="I12" s="23">
        <v>1</v>
      </c>
      <c r="J12" s="24" t="s">
        <v>149</v>
      </c>
      <c r="K12" s="25">
        <f>(H5-H4)/1.09</f>
        <v>56732.20839896379</v>
      </c>
      <c r="L12" s="24" t="s">
        <v>150</v>
      </c>
      <c r="M12" s="10" t="s">
        <v>151</v>
      </c>
    </row>
    <row r="13" spans="1:13" ht="33" customHeight="1" x14ac:dyDescent="0.15">
      <c r="A13" s="11">
        <v>10</v>
      </c>
      <c r="B13" s="19" t="s">
        <v>152</v>
      </c>
      <c r="C13" s="20">
        <v>0.3</v>
      </c>
      <c r="D13" s="12"/>
      <c r="E13" s="10"/>
      <c r="F13" s="10"/>
      <c r="G13" s="10"/>
      <c r="H13" s="10"/>
      <c r="I13" s="23">
        <v>2</v>
      </c>
      <c r="J13" s="24" t="s">
        <v>153</v>
      </c>
      <c r="K13" s="25">
        <f>(H5-H4)/1.09*0.09</f>
        <v>5105.8987559067409</v>
      </c>
      <c r="L13" s="24" t="s">
        <v>154</v>
      </c>
      <c r="M13" s="10"/>
    </row>
    <row r="14" spans="1:13" ht="33" customHeight="1" x14ac:dyDescent="0.15">
      <c r="A14" s="11">
        <v>11</v>
      </c>
      <c r="B14" s="19" t="s">
        <v>155</v>
      </c>
      <c r="C14" s="20">
        <v>0</v>
      </c>
      <c r="D14" s="12"/>
      <c r="E14" s="10"/>
      <c r="F14" s="10"/>
      <c r="G14" s="10"/>
      <c r="H14" s="10"/>
      <c r="I14" s="23">
        <v>3</v>
      </c>
      <c r="J14" s="24" t="s">
        <v>156</v>
      </c>
      <c r="K14" s="25">
        <f>(H3-H4)/1.09*0.09</f>
        <v>3195.5786203434063</v>
      </c>
      <c r="L14" s="24" t="s">
        <v>157</v>
      </c>
      <c r="M14" s="10"/>
    </row>
    <row r="15" spans="1:13" ht="48" customHeight="1" x14ac:dyDescent="0.15">
      <c r="A15" s="11">
        <v>12</v>
      </c>
      <c r="B15" s="19" t="s">
        <v>158</v>
      </c>
      <c r="C15" s="15">
        <f>H5*0.015</f>
        <v>1192.8707249999998</v>
      </c>
      <c r="D15" s="19" t="s">
        <v>418</v>
      </c>
      <c r="E15" s="10"/>
      <c r="F15" s="10"/>
      <c r="G15" s="10"/>
      <c r="H15" s="10"/>
      <c r="I15" s="23">
        <v>4</v>
      </c>
      <c r="J15" s="24" t="s">
        <v>129</v>
      </c>
      <c r="K15" s="25">
        <f>H3-H4-K14</f>
        <v>35506.429114926745</v>
      </c>
      <c r="L15" s="24" t="s">
        <v>159</v>
      </c>
      <c r="M15" s="10"/>
    </row>
    <row r="16" spans="1:13" ht="25.35" customHeight="1" x14ac:dyDescent="0.15">
      <c r="A16" s="10"/>
      <c r="B16" s="10"/>
      <c r="C16" s="10"/>
      <c r="D16" s="10"/>
      <c r="E16" s="10"/>
      <c r="F16" s="10">
        <v>0</v>
      </c>
      <c r="G16" s="10"/>
      <c r="H16" s="10"/>
      <c r="I16" s="23">
        <v>5</v>
      </c>
      <c r="J16" s="24" t="s">
        <v>160</v>
      </c>
      <c r="K16" s="25">
        <f>H4/1.09*0.09</f>
        <v>1460.3621156528895</v>
      </c>
      <c r="L16" s="24" t="s">
        <v>161</v>
      </c>
      <c r="M16" s="10"/>
    </row>
    <row r="17" spans="1:13" ht="25.35" customHeight="1" x14ac:dyDescent="0.15">
      <c r="A17" s="10"/>
      <c r="B17" s="10"/>
      <c r="C17" s="10"/>
      <c r="D17" s="10"/>
      <c r="E17" s="10"/>
      <c r="F17" s="10"/>
      <c r="G17" s="10"/>
      <c r="H17" s="10"/>
      <c r="I17" s="23">
        <v>6</v>
      </c>
      <c r="J17" s="24" t="s">
        <v>131</v>
      </c>
      <c r="K17" s="25">
        <f>H4-K16</f>
        <v>16226.245729476552</v>
      </c>
      <c r="L17" s="24" t="s">
        <v>162</v>
      </c>
      <c r="M17" s="10"/>
    </row>
    <row r="18" spans="1:13" ht="25.35" customHeight="1" x14ac:dyDescent="0.15">
      <c r="A18" s="10"/>
      <c r="B18" s="10"/>
      <c r="C18" s="10"/>
      <c r="D18" s="10"/>
      <c r="E18" s="10"/>
      <c r="F18" s="10"/>
      <c r="G18" s="10"/>
      <c r="H18" s="10"/>
      <c r="I18" s="23">
        <v>7</v>
      </c>
      <c r="J18" s="24" t="s">
        <v>127</v>
      </c>
      <c r="K18" s="25">
        <f>H5/1.09</f>
        <v>72958.454128440339</v>
      </c>
      <c r="L18" s="24" t="s">
        <v>163</v>
      </c>
      <c r="M18" s="10"/>
    </row>
    <row r="19" spans="1:13" ht="25.35" customHeight="1" x14ac:dyDescent="0.15">
      <c r="A19" s="10"/>
      <c r="B19" s="10"/>
      <c r="C19" s="10"/>
      <c r="D19" s="10"/>
      <c r="E19" s="10"/>
      <c r="F19" s="10"/>
      <c r="G19" s="10"/>
      <c r="H19" s="10"/>
      <c r="I19" s="23">
        <v>8</v>
      </c>
      <c r="J19" s="24" t="s">
        <v>164</v>
      </c>
      <c r="K19" s="25">
        <f>K18</f>
        <v>72958.454128440339</v>
      </c>
      <c r="L19" s="24" t="s">
        <v>163</v>
      </c>
      <c r="M19" s="10"/>
    </row>
    <row r="20" spans="1:13" ht="25.35" customHeight="1" x14ac:dyDescent="0.1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25.35" customHeight="1" x14ac:dyDescent="0.15">
      <c r="A21" s="10"/>
      <c r="B21" s="10"/>
      <c r="C21" s="10"/>
      <c r="D21" s="10"/>
      <c r="E21" s="10"/>
      <c r="F21" s="10"/>
      <c r="G21" s="10"/>
      <c r="H21" s="10"/>
      <c r="I21" s="10"/>
      <c r="J21" s="10" t="s">
        <v>165</v>
      </c>
      <c r="K21" s="10">
        <f>K13-K14</f>
        <v>1910.3201355633346</v>
      </c>
      <c r="L21" s="10"/>
      <c r="M21" s="10"/>
    </row>
  </sheetData>
  <mergeCells count="3">
    <mergeCell ref="A1:D1"/>
    <mergeCell ref="F1:H1"/>
    <mergeCell ref="I10:L10"/>
  </mergeCells>
  <phoneticPr fontId="14" type="noConversion"/>
  <pageMargins left="0.75" right="0.75" top="1" bottom="1" header="0.5" footer="0.5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22" workbookViewId="0">
      <selection activeCell="J27" sqref="J27"/>
    </sheetView>
  </sheetViews>
  <sheetFormatPr defaultRowHeight="13.5" x14ac:dyDescent="0.15"/>
  <cols>
    <col min="8" max="8" width="18.125" customWidth="1"/>
    <col min="9" max="9" width="17.5" customWidth="1"/>
    <col min="10" max="10" width="35.75" customWidth="1"/>
    <col min="11" max="11" width="13.5" customWidth="1"/>
  </cols>
  <sheetData>
    <row r="1" spans="1:12" ht="24.95" customHeight="1" x14ac:dyDescent="0.15">
      <c r="A1" s="175" t="s">
        <v>245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12" ht="24.95" customHeight="1" x14ac:dyDescent="0.15">
      <c r="A2" s="100" t="s">
        <v>1</v>
      </c>
      <c r="B2" s="27" t="s">
        <v>25</v>
      </c>
      <c r="C2" s="205" t="s">
        <v>26</v>
      </c>
      <c r="D2" s="205"/>
      <c r="E2" s="205"/>
      <c r="F2" s="205"/>
      <c r="G2" s="27" t="s">
        <v>27</v>
      </c>
      <c r="H2" s="27" t="s">
        <v>28</v>
      </c>
      <c r="I2" s="28" t="s">
        <v>29</v>
      </c>
      <c r="J2" s="27" t="s">
        <v>5</v>
      </c>
    </row>
    <row r="3" spans="1:12" ht="24.95" customHeight="1" x14ac:dyDescent="0.15">
      <c r="A3" s="205">
        <v>1</v>
      </c>
      <c r="B3" s="205" t="s">
        <v>30</v>
      </c>
      <c r="C3" s="205" t="s">
        <v>30</v>
      </c>
      <c r="D3" s="205"/>
      <c r="E3" s="205"/>
      <c r="F3" s="205"/>
      <c r="G3" s="100"/>
      <c r="H3" s="101"/>
      <c r="I3" s="103">
        <f>3500+51*666.67*3*0.16</f>
        <v>19820.081599999998</v>
      </c>
      <c r="J3" s="207"/>
    </row>
    <row r="4" spans="1:12" ht="24.95" customHeight="1" x14ac:dyDescent="0.15">
      <c r="A4" s="205"/>
      <c r="B4" s="205"/>
      <c r="C4" s="203" t="s">
        <v>201</v>
      </c>
      <c r="D4" s="202"/>
      <c r="E4" s="202"/>
      <c r="F4" s="204"/>
      <c r="G4" s="100">
        <v>0.04</v>
      </c>
      <c r="H4" s="66">
        <f>普通住宅开发成本测算!I4</f>
        <v>10000</v>
      </c>
      <c r="I4" s="103">
        <f>H4*G4</f>
        <v>400</v>
      </c>
      <c r="J4" s="207"/>
    </row>
    <row r="5" spans="1:12" ht="24.95" customHeight="1" x14ac:dyDescent="0.15">
      <c r="A5" s="205"/>
      <c r="B5" s="205"/>
      <c r="C5" s="205" t="s">
        <v>202</v>
      </c>
      <c r="D5" s="205"/>
      <c r="E5" s="205"/>
      <c r="F5" s="205"/>
      <c r="G5" s="100">
        <v>5.0000000000000001E-4</v>
      </c>
      <c r="H5" s="66">
        <f>H4</f>
        <v>10000</v>
      </c>
      <c r="I5" s="103">
        <f>H5*G5</f>
        <v>5</v>
      </c>
      <c r="J5" s="207"/>
      <c r="K5" s="63" t="s">
        <v>246</v>
      </c>
      <c r="L5">
        <f>项目经济指标!H6/项目经济指标!H9</f>
        <v>1.2473040472951264E-2</v>
      </c>
    </row>
    <row r="6" spans="1:12" ht="24.95" customHeight="1" x14ac:dyDescent="0.15">
      <c r="A6" s="205"/>
      <c r="B6" s="205"/>
      <c r="C6" s="205" t="s">
        <v>203</v>
      </c>
      <c r="D6" s="205"/>
      <c r="E6" s="205"/>
      <c r="F6" s="205"/>
      <c r="G6" s="100">
        <v>5.0000000000000001E-4</v>
      </c>
      <c r="H6" s="66">
        <f>H5</f>
        <v>10000</v>
      </c>
      <c r="I6" s="103">
        <f>I3*G6</f>
        <v>9.9100407999999991</v>
      </c>
      <c r="J6" s="207"/>
    </row>
    <row r="7" spans="1:12" ht="24.95" customHeight="1" x14ac:dyDescent="0.15">
      <c r="A7" s="205"/>
      <c r="B7" s="29" t="s">
        <v>12</v>
      </c>
      <c r="C7" s="208">
        <f>(总投资估算表!C9)*L5</f>
        <v>223.39215487055714</v>
      </c>
      <c r="D7" s="208"/>
      <c r="E7" s="208"/>
      <c r="F7" s="208"/>
      <c r="G7" s="208"/>
      <c r="H7" s="208"/>
      <c r="I7" s="208"/>
      <c r="J7" s="208"/>
    </row>
    <row r="8" spans="1:12" ht="24.95" customHeight="1" x14ac:dyDescent="0.15">
      <c r="A8" s="205">
        <v>2</v>
      </c>
      <c r="B8" s="206" t="s">
        <v>31</v>
      </c>
      <c r="C8" s="171" t="s">
        <v>32</v>
      </c>
      <c r="D8" s="171"/>
      <c r="E8" s="171"/>
      <c r="F8" s="171"/>
      <c r="G8" s="98">
        <v>3</v>
      </c>
      <c r="H8" s="98">
        <f>L20</f>
        <v>1900</v>
      </c>
      <c r="I8" s="102">
        <f>H8*G8/10000</f>
        <v>0.56999999999999995</v>
      </c>
      <c r="J8" s="33" t="s">
        <v>33</v>
      </c>
    </row>
    <row r="9" spans="1:12" ht="24.95" customHeight="1" x14ac:dyDescent="0.15">
      <c r="A9" s="205"/>
      <c r="B9" s="206"/>
      <c r="C9" s="171" t="s">
        <v>34</v>
      </c>
      <c r="D9" s="171"/>
      <c r="E9" s="171"/>
      <c r="F9" s="171"/>
      <c r="G9" s="98">
        <v>3</v>
      </c>
      <c r="H9" s="98">
        <f>H8</f>
        <v>1900</v>
      </c>
      <c r="I9" s="103">
        <f>(G9*H9)/10000</f>
        <v>0.56999999999999995</v>
      </c>
      <c r="J9" s="33" t="s">
        <v>35</v>
      </c>
    </row>
    <row r="10" spans="1:12" ht="24.95" customHeight="1" x14ac:dyDescent="0.15">
      <c r="A10" s="205"/>
      <c r="B10" s="206"/>
      <c r="C10" s="206" t="s">
        <v>36</v>
      </c>
      <c r="D10" s="171" t="s">
        <v>204</v>
      </c>
      <c r="E10" s="171"/>
      <c r="F10" s="171"/>
      <c r="G10" s="98">
        <v>25</v>
      </c>
      <c r="H10" s="98">
        <f>L20</f>
        <v>1900</v>
      </c>
      <c r="I10" s="103">
        <f>H10*G10/10000</f>
        <v>4.75</v>
      </c>
      <c r="J10" s="33"/>
    </row>
    <row r="11" spans="1:12" ht="24.95" customHeight="1" x14ac:dyDescent="0.15">
      <c r="A11" s="205"/>
      <c r="B11" s="206"/>
      <c r="C11" s="206"/>
      <c r="D11" s="206" t="s">
        <v>205</v>
      </c>
      <c r="E11" s="206"/>
      <c r="F11" s="206"/>
      <c r="G11" s="98"/>
      <c r="H11" s="98"/>
      <c r="I11" s="103">
        <f>I10</f>
        <v>4.75</v>
      </c>
      <c r="J11" s="33"/>
    </row>
    <row r="12" spans="1:12" ht="24.95" customHeight="1" x14ac:dyDescent="0.15">
      <c r="A12" s="205"/>
      <c r="B12" s="206"/>
      <c r="C12" s="171" t="s">
        <v>37</v>
      </c>
      <c r="D12" s="171"/>
      <c r="E12" s="171"/>
      <c r="F12" s="171"/>
      <c r="G12" s="98">
        <v>60</v>
      </c>
      <c r="H12" s="98">
        <f>H9</f>
        <v>1900</v>
      </c>
      <c r="I12" s="103">
        <f t="shared" ref="I12:I17" si="0">(G12*H12)/10000</f>
        <v>11.4</v>
      </c>
      <c r="J12" s="33"/>
    </row>
    <row r="13" spans="1:12" ht="24.95" customHeight="1" x14ac:dyDescent="0.15">
      <c r="A13" s="205"/>
      <c r="B13" s="206"/>
      <c r="C13" s="171" t="s">
        <v>38</v>
      </c>
      <c r="D13" s="171"/>
      <c r="E13" s="171"/>
      <c r="F13" s="171"/>
      <c r="G13" s="98">
        <v>2.5</v>
      </c>
      <c r="H13" s="98">
        <f>H20</f>
        <v>1900</v>
      </c>
      <c r="I13" s="103">
        <f t="shared" si="0"/>
        <v>0.47499999999999998</v>
      </c>
      <c r="J13" s="33" t="s">
        <v>39</v>
      </c>
    </row>
    <row r="14" spans="1:12" ht="24.95" customHeight="1" x14ac:dyDescent="0.15">
      <c r="A14" s="205"/>
      <c r="B14" s="206"/>
      <c r="C14" s="171" t="s">
        <v>40</v>
      </c>
      <c r="D14" s="171"/>
      <c r="E14" s="171"/>
      <c r="F14" s="171"/>
      <c r="G14" s="98">
        <v>5</v>
      </c>
      <c r="H14" s="98">
        <f>H22</f>
        <v>1900</v>
      </c>
      <c r="I14" s="103">
        <f t="shared" si="0"/>
        <v>0.95</v>
      </c>
      <c r="J14" s="33" t="s">
        <v>41</v>
      </c>
    </row>
    <row r="15" spans="1:12" ht="24.95" customHeight="1" x14ac:dyDescent="0.15">
      <c r="A15" s="205"/>
      <c r="B15" s="206"/>
      <c r="C15" s="171" t="s">
        <v>42</v>
      </c>
      <c r="D15" s="171"/>
      <c r="E15" s="171"/>
      <c r="F15" s="171"/>
      <c r="G15" s="98">
        <v>10</v>
      </c>
      <c r="H15" s="98">
        <f>H19</f>
        <v>1900</v>
      </c>
      <c r="I15" s="103">
        <f t="shared" si="0"/>
        <v>1.9</v>
      </c>
      <c r="J15" s="33" t="s">
        <v>41</v>
      </c>
    </row>
    <row r="16" spans="1:12" ht="35.25" customHeight="1" x14ac:dyDescent="0.15">
      <c r="A16" s="205"/>
      <c r="B16" s="206"/>
      <c r="C16" s="171" t="s">
        <v>43</v>
      </c>
      <c r="D16" s="171"/>
      <c r="E16" s="171"/>
      <c r="F16" s="171"/>
      <c r="G16" s="98">
        <v>20</v>
      </c>
      <c r="H16" s="98">
        <f>项目经济指标!H3</f>
        <v>39445.979999999996</v>
      </c>
      <c r="I16" s="105">
        <f>(G16*H16)/10000*L21</f>
        <v>0.97580659210174259</v>
      </c>
      <c r="J16" s="33" t="s">
        <v>44</v>
      </c>
    </row>
    <row r="17" spans="1:12" ht="24.95" customHeight="1" x14ac:dyDescent="0.15">
      <c r="A17" s="205"/>
      <c r="B17" s="206"/>
      <c r="C17" s="171" t="s">
        <v>45</v>
      </c>
      <c r="D17" s="171"/>
      <c r="E17" s="171"/>
      <c r="F17" s="171"/>
      <c r="G17" s="98">
        <v>10</v>
      </c>
      <c r="H17" s="98">
        <f>H19</f>
        <v>1900</v>
      </c>
      <c r="I17" s="103">
        <f t="shared" si="0"/>
        <v>1.9</v>
      </c>
      <c r="J17" s="33" t="s">
        <v>46</v>
      </c>
    </row>
    <row r="18" spans="1:12" ht="24.95" customHeight="1" x14ac:dyDescent="0.15">
      <c r="A18" s="205"/>
      <c r="B18" s="27" t="s">
        <v>12</v>
      </c>
      <c r="C18" s="210">
        <f>I8+I9+I11+I12+I13+I14+I15+I16+I17</f>
        <v>23.490806592101741</v>
      </c>
      <c r="D18" s="211"/>
      <c r="E18" s="211"/>
      <c r="F18" s="211"/>
      <c r="G18" s="211"/>
      <c r="H18" s="211"/>
      <c r="I18" s="211"/>
      <c r="J18" s="212"/>
    </row>
    <row r="19" spans="1:12" ht="33" customHeight="1" x14ac:dyDescent="0.15">
      <c r="A19" s="205">
        <v>3</v>
      </c>
      <c r="B19" s="177" t="s">
        <v>213</v>
      </c>
      <c r="C19" s="199" t="s">
        <v>212</v>
      </c>
      <c r="D19" s="183" t="s">
        <v>47</v>
      </c>
      <c r="E19" s="183"/>
      <c r="F19" s="184"/>
      <c r="G19" s="99">
        <v>15</v>
      </c>
      <c r="H19" s="99">
        <f>H9</f>
        <v>1900</v>
      </c>
      <c r="I19" s="103">
        <f>(G19*H19)/10000</f>
        <v>2.85</v>
      </c>
      <c r="J19" s="33" t="s">
        <v>48</v>
      </c>
    </row>
    <row r="20" spans="1:12" ht="37.5" customHeight="1" x14ac:dyDescent="0.15">
      <c r="A20" s="205"/>
      <c r="B20" s="178"/>
      <c r="C20" s="200"/>
      <c r="D20" s="183" t="s">
        <v>49</v>
      </c>
      <c r="E20" s="183"/>
      <c r="F20" s="184"/>
      <c r="G20" s="99">
        <v>8</v>
      </c>
      <c r="H20" s="99">
        <f>H22</f>
        <v>1900</v>
      </c>
      <c r="I20" s="103">
        <f>(G20*H20)/10000</f>
        <v>1.52</v>
      </c>
      <c r="J20" s="33" t="s">
        <v>50</v>
      </c>
      <c r="K20" s="63" t="s">
        <v>247</v>
      </c>
      <c r="L20">
        <v>1900</v>
      </c>
    </row>
    <row r="21" spans="1:12" ht="24.95" customHeight="1" x14ac:dyDescent="0.15">
      <c r="A21" s="205"/>
      <c r="B21" s="178"/>
      <c r="C21" s="200"/>
      <c r="D21" s="183" t="s">
        <v>240</v>
      </c>
      <c r="E21" s="183"/>
      <c r="F21" s="184"/>
      <c r="G21" s="99">
        <v>10</v>
      </c>
      <c r="H21" s="99">
        <v>36</v>
      </c>
      <c r="I21" s="103">
        <f>H21*G21*L21</f>
        <v>4.4528032153926382</v>
      </c>
      <c r="J21" s="33"/>
      <c r="K21" s="63" t="s">
        <v>248</v>
      </c>
      <c r="L21">
        <f>L20/项目经济指标!H13</f>
        <v>1.2368897820535107E-2</v>
      </c>
    </row>
    <row r="22" spans="1:12" ht="33.75" customHeight="1" x14ac:dyDescent="0.15">
      <c r="A22" s="205"/>
      <c r="B22" s="178"/>
      <c r="C22" s="201"/>
      <c r="D22" s="183" t="s">
        <v>51</v>
      </c>
      <c r="E22" s="183"/>
      <c r="F22" s="184"/>
      <c r="G22" s="99">
        <v>8</v>
      </c>
      <c r="H22" s="99">
        <f>H19</f>
        <v>1900</v>
      </c>
      <c r="I22" s="103">
        <f>(G22*H22)/10000</f>
        <v>1.52</v>
      </c>
      <c r="J22" s="33" t="s">
        <v>52</v>
      </c>
    </row>
    <row r="23" spans="1:12" ht="24.95" customHeight="1" x14ac:dyDescent="0.15">
      <c r="A23" s="205"/>
      <c r="B23" s="178"/>
      <c r="C23" s="203" t="s">
        <v>12</v>
      </c>
      <c r="D23" s="202"/>
      <c r="E23" s="202"/>
      <c r="F23" s="204"/>
      <c r="G23" s="78"/>
      <c r="H23" s="29"/>
      <c r="I23" s="68">
        <f>I19+I22+I20+I21</f>
        <v>10.342803215392639</v>
      </c>
      <c r="J23" s="29"/>
    </row>
    <row r="24" spans="1:12" ht="24.95" customHeight="1" x14ac:dyDescent="0.15">
      <c r="A24" s="205"/>
      <c r="B24" s="178"/>
      <c r="C24" s="206" t="s">
        <v>54</v>
      </c>
      <c r="D24" s="205" t="s">
        <v>55</v>
      </c>
      <c r="E24" s="205"/>
      <c r="F24" s="205"/>
      <c r="G24" s="100">
        <v>30</v>
      </c>
      <c r="H24" s="100">
        <f>项目经济指标!H12*1.1*5.5</f>
        <v>196927.5</v>
      </c>
      <c r="I24" s="68">
        <f>H24*G24/10000*L21</f>
        <v>7.3073283766602826</v>
      </c>
      <c r="J24" s="100"/>
    </row>
    <row r="25" spans="1:12" ht="24.95" customHeight="1" x14ac:dyDescent="0.15">
      <c r="A25" s="205"/>
      <c r="B25" s="178"/>
      <c r="C25" s="206"/>
      <c r="D25" s="205" t="s">
        <v>56</v>
      </c>
      <c r="E25" s="205"/>
      <c r="F25" s="205"/>
      <c r="G25" s="100">
        <v>500</v>
      </c>
      <c r="H25" s="100">
        <v>4000</v>
      </c>
      <c r="I25" s="68">
        <f>H25*G25/10000*L21</f>
        <v>2.4737795641070215</v>
      </c>
      <c r="J25" s="35" t="s">
        <v>57</v>
      </c>
    </row>
    <row r="26" spans="1:12" ht="24.95" customHeight="1" x14ac:dyDescent="0.15">
      <c r="A26" s="205"/>
      <c r="B26" s="178"/>
      <c r="C26" s="206"/>
      <c r="D26" s="205" t="s">
        <v>223</v>
      </c>
      <c r="E26" s="205"/>
      <c r="F26" s="205"/>
      <c r="G26" s="100">
        <v>100</v>
      </c>
      <c r="H26" s="100">
        <f>H17</f>
        <v>1900</v>
      </c>
      <c r="I26" s="68">
        <f t="shared" ref="I26" si="1">H26*G26/10000</f>
        <v>19</v>
      </c>
      <c r="J26" s="100"/>
    </row>
    <row r="27" spans="1:12" ht="24.95" customHeight="1" x14ac:dyDescent="0.15">
      <c r="A27" s="205"/>
      <c r="B27" s="178"/>
      <c r="C27" s="206"/>
      <c r="D27" s="199" t="s">
        <v>214</v>
      </c>
      <c r="E27" s="225"/>
      <c r="F27" s="99" t="s">
        <v>231</v>
      </c>
      <c r="G27" s="99">
        <v>2200</v>
      </c>
      <c r="H27" s="99">
        <f>项目经济指标!H6</f>
        <v>1510</v>
      </c>
      <c r="I27" s="80">
        <f>H27*G27/10000</f>
        <v>332.2</v>
      </c>
      <c r="J27" s="59"/>
    </row>
    <row r="28" spans="1:12" ht="24.95" customHeight="1" x14ac:dyDescent="0.15">
      <c r="A28" s="205"/>
      <c r="B28" s="178"/>
      <c r="C28" s="206"/>
      <c r="D28" s="201"/>
      <c r="E28" s="227"/>
      <c r="F28" s="99" t="s">
        <v>205</v>
      </c>
      <c r="G28" s="206"/>
      <c r="H28" s="206"/>
      <c r="I28" s="80">
        <f>SUM(I27:I27)</f>
        <v>332.2</v>
      </c>
      <c r="J28" s="33"/>
    </row>
    <row r="29" spans="1:12" ht="24.95" customHeight="1" x14ac:dyDescent="0.15">
      <c r="A29" s="205"/>
      <c r="B29" s="179"/>
      <c r="C29" s="186" t="s">
        <v>216</v>
      </c>
      <c r="D29" s="186"/>
      <c r="E29" s="186"/>
      <c r="F29" s="186"/>
      <c r="G29" s="186"/>
      <c r="H29" s="186"/>
      <c r="I29" s="71">
        <f>I23+I24+I25+I26+I28</f>
        <v>371.32391115615997</v>
      </c>
      <c r="J29" s="33"/>
    </row>
    <row r="30" spans="1:12" ht="24.95" customHeight="1" x14ac:dyDescent="0.15">
      <c r="A30" s="205">
        <v>4</v>
      </c>
      <c r="B30" s="206" t="s">
        <v>91</v>
      </c>
      <c r="C30" s="171" t="s">
        <v>92</v>
      </c>
      <c r="D30" s="171"/>
      <c r="E30" s="171"/>
      <c r="F30" s="171"/>
      <c r="G30" s="29"/>
      <c r="H30" s="29"/>
      <c r="I30" s="106">
        <f>200*L21</f>
        <v>2.4737795641070215</v>
      </c>
      <c r="J30" s="33" t="s">
        <v>217</v>
      </c>
    </row>
    <row r="31" spans="1:12" ht="24.95" customHeight="1" x14ac:dyDescent="0.15">
      <c r="A31" s="205"/>
      <c r="B31" s="206"/>
      <c r="C31" s="171" t="s">
        <v>93</v>
      </c>
      <c r="D31" s="171"/>
      <c r="E31" s="171"/>
      <c r="F31" s="171"/>
      <c r="G31" s="29"/>
      <c r="H31" s="29"/>
      <c r="I31" s="98">
        <v>0</v>
      </c>
      <c r="J31" s="33" t="s">
        <v>94</v>
      </c>
    </row>
    <row r="32" spans="1:12" ht="24.95" customHeight="1" x14ac:dyDescent="0.15">
      <c r="A32" s="205"/>
      <c r="B32" s="206"/>
      <c r="C32" s="186" t="s">
        <v>95</v>
      </c>
      <c r="D32" s="186"/>
      <c r="E32" s="186"/>
      <c r="F32" s="186"/>
      <c r="G32" s="102">
        <v>350</v>
      </c>
      <c r="H32" s="102">
        <f>项目经济指标!I17</f>
        <v>13806.092999999997</v>
      </c>
      <c r="I32" s="105">
        <f>H32*G32/10000*L21</f>
        <v>5.9768153766231737</v>
      </c>
      <c r="J32" s="34" t="s">
        <v>96</v>
      </c>
    </row>
    <row r="33" spans="1:10" ht="24.95" customHeight="1" x14ac:dyDescent="0.15">
      <c r="A33" s="205"/>
      <c r="B33" s="206"/>
      <c r="C33" s="186" t="s">
        <v>97</v>
      </c>
      <c r="D33" s="186"/>
      <c r="E33" s="186"/>
      <c r="F33" s="186"/>
      <c r="G33" s="102">
        <v>180</v>
      </c>
      <c r="H33" s="102">
        <f>项目经济指标!H3*0.4</f>
        <v>15778.392</v>
      </c>
      <c r="I33" s="105">
        <f>H33*G33/10000*L21</f>
        <v>3.5129037315662743</v>
      </c>
      <c r="J33" s="34"/>
    </row>
    <row r="34" spans="1:10" ht="24.95" customHeight="1" x14ac:dyDescent="0.15">
      <c r="A34" s="205"/>
      <c r="B34" s="206"/>
      <c r="C34" s="186" t="s">
        <v>98</v>
      </c>
      <c r="D34" s="186"/>
      <c r="E34" s="186"/>
      <c r="F34" s="186"/>
      <c r="G34" s="102">
        <v>12</v>
      </c>
      <c r="H34" s="102">
        <f>L20</f>
        <v>1900</v>
      </c>
      <c r="I34" s="103">
        <f t="shared" ref="I34:I41" si="2">H34*G34/10000</f>
        <v>2.2799999999999998</v>
      </c>
      <c r="J34" s="34" t="s">
        <v>99</v>
      </c>
    </row>
    <row r="35" spans="1:10" ht="24.95" customHeight="1" x14ac:dyDescent="0.15">
      <c r="A35" s="205"/>
      <c r="B35" s="206"/>
      <c r="C35" s="186" t="s">
        <v>100</v>
      </c>
      <c r="D35" s="186"/>
      <c r="E35" s="186"/>
      <c r="F35" s="186"/>
      <c r="G35" s="102">
        <v>40</v>
      </c>
      <c r="H35" s="102">
        <f>H34</f>
        <v>1900</v>
      </c>
      <c r="I35" s="103">
        <f t="shared" si="2"/>
        <v>7.6</v>
      </c>
      <c r="J35" s="34" t="s">
        <v>101</v>
      </c>
    </row>
    <row r="36" spans="1:10" ht="24.95" customHeight="1" x14ac:dyDescent="0.15">
      <c r="A36" s="205"/>
      <c r="B36" s="206"/>
      <c r="C36" s="186" t="s">
        <v>218</v>
      </c>
      <c r="D36" s="186"/>
      <c r="E36" s="186"/>
      <c r="F36" s="186"/>
      <c r="G36" s="102">
        <v>5</v>
      </c>
      <c r="H36" s="102">
        <f>H35</f>
        <v>1900</v>
      </c>
      <c r="I36" s="103">
        <f t="shared" si="2"/>
        <v>0.95</v>
      </c>
      <c r="J36" s="34" t="s">
        <v>102</v>
      </c>
    </row>
    <row r="37" spans="1:10" ht="24.95" customHeight="1" x14ac:dyDescent="0.15">
      <c r="A37" s="205"/>
      <c r="B37" s="206"/>
      <c r="C37" s="186" t="s">
        <v>103</v>
      </c>
      <c r="D37" s="186"/>
      <c r="E37" s="186"/>
      <c r="F37" s="186"/>
      <c r="G37" s="102">
        <v>8</v>
      </c>
      <c r="H37" s="102">
        <f>H36</f>
        <v>1900</v>
      </c>
      <c r="I37" s="103">
        <f t="shared" si="2"/>
        <v>1.52</v>
      </c>
      <c r="J37" s="34"/>
    </row>
    <row r="38" spans="1:10" ht="24.95" customHeight="1" x14ac:dyDescent="0.15">
      <c r="A38" s="205"/>
      <c r="B38" s="206"/>
      <c r="C38" s="186" t="s">
        <v>219</v>
      </c>
      <c r="D38" s="186"/>
      <c r="E38" s="186"/>
      <c r="F38" s="186"/>
      <c r="G38" s="102">
        <v>2300</v>
      </c>
      <c r="H38" s="102">
        <v>0</v>
      </c>
      <c r="I38" s="103">
        <f t="shared" si="2"/>
        <v>0</v>
      </c>
      <c r="J38" s="34"/>
    </row>
    <row r="39" spans="1:10" ht="24.95" customHeight="1" x14ac:dyDescent="0.15">
      <c r="A39" s="205"/>
      <c r="B39" s="206"/>
      <c r="C39" s="186" t="s">
        <v>104</v>
      </c>
      <c r="D39" s="186"/>
      <c r="E39" s="186"/>
      <c r="F39" s="186"/>
      <c r="G39" s="102">
        <v>5</v>
      </c>
      <c r="H39" s="102">
        <f>H37</f>
        <v>1900</v>
      </c>
      <c r="I39" s="103">
        <f t="shared" si="2"/>
        <v>0.95</v>
      </c>
      <c r="J39" s="34"/>
    </row>
    <row r="40" spans="1:10" ht="24.95" customHeight="1" x14ac:dyDescent="0.15">
      <c r="A40" s="205"/>
      <c r="B40" s="206"/>
      <c r="C40" s="186" t="s">
        <v>105</v>
      </c>
      <c r="D40" s="186"/>
      <c r="E40" s="186"/>
      <c r="F40" s="186"/>
      <c r="G40" s="102">
        <v>10</v>
      </c>
      <c r="H40" s="102">
        <f>H39</f>
        <v>1900</v>
      </c>
      <c r="I40" s="103">
        <f t="shared" si="2"/>
        <v>1.9</v>
      </c>
      <c r="J40" s="34" t="s">
        <v>106</v>
      </c>
    </row>
    <row r="41" spans="1:10" ht="24.95" customHeight="1" x14ac:dyDescent="0.15">
      <c r="A41" s="205"/>
      <c r="B41" s="206"/>
      <c r="C41" s="239" t="s">
        <v>107</v>
      </c>
      <c r="D41" s="239"/>
      <c r="E41" s="239"/>
      <c r="F41" s="239"/>
      <c r="G41" s="102">
        <v>70</v>
      </c>
      <c r="H41" s="102">
        <f>H39</f>
        <v>1900</v>
      </c>
      <c r="I41" s="103">
        <f t="shared" si="2"/>
        <v>13.3</v>
      </c>
      <c r="J41" s="34" t="s">
        <v>220</v>
      </c>
    </row>
    <row r="42" spans="1:10" ht="24.95" customHeight="1" x14ac:dyDescent="0.15">
      <c r="A42" s="205"/>
      <c r="B42" s="206"/>
      <c r="C42" s="190" t="s">
        <v>108</v>
      </c>
      <c r="D42" s="190"/>
      <c r="E42" s="190"/>
      <c r="F42" s="190"/>
      <c r="G42" s="103">
        <v>10</v>
      </c>
      <c r="H42" s="103">
        <f>H41</f>
        <v>1900</v>
      </c>
      <c r="I42" s="103">
        <f>H42*G42/10000</f>
        <v>1.9</v>
      </c>
      <c r="J42" s="103"/>
    </row>
    <row r="43" spans="1:10" ht="24.95" customHeight="1" x14ac:dyDescent="0.15">
      <c r="A43" s="205"/>
      <c r="B43" s="27" t="s">
        <v>24</v>
      </c>
      <c r="C43" s="208">
        <f>I30+I31+I32+I33+I34+I35+I36+I37+I38+I39+I40+I41+I42</f>
        <v>42.363498672296465</v>
      </c>
      <c r="D43" s="208"/>
      <c r="E43" s="208"/>
      <c r="F43" s="208"/>
      <c r="G43" s="208"/>
      <c r="H43" s="208"/>
      <c r="I43" s="208"/>
      <c r="J43" s="103"/>
    </row>
    <row r="44" spans="1:10" ht="23.25" customHeight="1" x14ac:dyDescent="0.15">
      <c r="A44" s="107">
        <v>5</v>
      </c>
      <c r="B44" s="140" t="s">
        <v>249</v>
      </c>
      <c r="C44" s="141"/>
      <c r="D44" s="238">
        <f>C7+C18+I29+C43</f>
        <v>660.57037129111529</v>
      </c>
      <c r="E44" s="139"/>
      <c r="F44" s="139"/>
      <c r="G44" s="139"/>
      <c r="H44" s="139"/>
      <c r="I44" s="139"/>
      <c r="J44" s="139"/>
    </row>
  </sheetData>
  <mergeCells count="58">
    <mergeCell ref="D11:F11"/>
    <mergeCell ref="C12:F12"/>
    <mergeCell ref="C13:F13"/>
    <mergeCell ref="C14:F14"/>
    <mergeCell ref="A1:J1"/>
    <mergeCell ref="C2:F2"/>
    <mergeCell ref="A3:A7"/>
    <mergeCell ref="B3:B6"/>
    <mergeCell ref="C3:F3"/>
    <mergeCell ref="J3:J6"/>
    <mergeCell ref="C4:F4"/>
    <mergeCell ref="C5:F5"/>
    <mergeCell ref="C6:F6"/>
    <mergeCell ref="C7:J7"/>
    <mergeCell ref="C15:F15"/>
    <mergeCell ref="C16:F16"/>
    <mergeCell ref="C17:F17"/>
    <mergeCell ref="C18:J18"/>
    <mergeCell ref="A19:A29"/>
    <mergeCell ref="B19:B29"/>
    <mergeCell ref="C19:C22"/>
    <mergeCell ref="D19:F19"/>
    <mergeCell ref="D20:F20"/>
    <mergeCell ref="D21:F21"/>
    <mergeCell ref="A8:A18"/>
    <mergeCell ref="B8:B17"/>
    <mergeCell ref="C8:F8"/>
    <mergeCell ref="C9:F9"/>
    <mergeCell ref="C10:C11"/>
    <mergeCell ref="D10:F10"/>
    <mergeCell ref="C27:C28"/>
    <mergeCell ref="D27:E28"/>
    <mergeCell ref="G28:H28"/>
    <mergeCell ref="D22:F22"/>
    <mergeCell ref="C23:F23"/>
    <mergeCell ref="C24:C26"/>
    <mergeCell ref="D24:F24"/>
    <mergeCell ref="D25:F25"/>
    <mergeCell ref="D26:F26"/>
    <mergeCell ref="C29:H29"/>
    <mergeCell ref="A30:A43"/>
    <mergeCell ref="B30:B42"/>
    <mergeCell ref="C30:F30"/>
    <mergeCell ref="C31:F31"/>
    <mergeCell ref="C32:F32"/>
    <mergeCell ref="C33:F33"/>
    <mergeCell ref="C34:F34"/>
    <mergeCell ref="C35:F35"/>
    <mergeCell ref="C36:F36"/>
    <mergeCell ref="C42:F42"/>
    <mergeCell ref="C43:I43"/>
    <mergeCell ref="B44:C44"/>
    <mergeCell ref="D44:J44"/>
    <mergeCell ref="C37:F37"/>
    <mergeCell ref="C38:F38"/>
    <mergeCell ref="C39:F39"/>
    <mergeCell ref="C40:F40"/>
    <mergeCell ref="C41:F41"/>
  </mergeCells>
  <phoneticPr fontId="1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I19" sqref="I19"/>
    </sheetView>
  </sheetViews>
  <sheetFormatPr defaultRowHeight="13.5" x14ac:dyDescent="0.15"/>
  <cols>
    <col min="1" max="1" width="5.5" customWidth="1"/>
    <col min="2" max="2" width="20.375" customWidth="1"/>
    <col min="3" max="3" width="13.625" customWidth="1"/>
    <col min="4" max="4" width="16" customWidth="1"/>
    <col min="7" max="7" width="18.5" customWidth="1"/>
    <col min="8" max="8" width="15.75" customWidth="1"/>
    <col min="10" max="10" width="17.5" customWidth="1"/>
    <col min="11" max="11" width="12.125" customWidth="1"/>
    <col min="12" max="12" width="40.25" customWidth="1"/>
  </cols>
  <sheetData>
    <row r="1" spans="1:12" ht="24.95" customHeight="1" thickBot="1" x14ac:dyDescent="0.2">
      <c r="A1" s="235" t="s">
        <v>123</v>
      </c>
      <c r="B1" s="235"/>
      <c r="C1" s="235"/>
      <c r="D1" s="235"/>
      <c r="E1" s="10"/>
      <c r="F1" s="236" t="s">
        <v>124</v>
      </c>
      <c r="G1" s="236"/>
      <c r="H1" s="236"/>
      <c r="I1" s="10"/>
      <c r="J1" s="10"/>
      <c r="K1" s="21"/>
      <c r="L1" s="10"/>
    </row>
    <row r="2" spans="1:12" ht="24.95" customHeight="1" thickBot="1" x14ac:dyDescent="0.2">
      <c r="A2" s="11" t="s">
        <v>125</v>
      </c>
      <c r="B2" s="11" t="s">
        <v>126</v>
      </c>
      <c r="C2" s="11" t="s">
        <v>5</v>
      </c>
      <c r="D2" s="12"/>
      <c r="E2" s="10"/>
      <c r="F2" s="13" t="s">
        <v>1</v>
      </c>
      <c r="G2" s="13" t="s">
        <v>125</v>
      </c>
      <c r="H2" s="14"/>
      <c r="I2" s="10"/>
      <c r="J2" s="10"/>
      <c r="K2" s="22"/>
      <c r="L2" s="10"/>
    </row>
    <row r="3" spans="1:12" ht="24.95" customHeight="1" thickBot="1" x14ac:dyDescent="0.2">
      <c r="A3" s="11">
        <v>1</v>
      </c>
      <c r="B3" s="11" t="s">
        <v>127</v>
      </c>
      <c r="C3" s="15">
        <f>K18</f>
        <v>1246.788990825688</v>
      </c>
      <c r="D3" s="12"/>
      <c r="E3" s="10"/>
      <c r="F3" s="16">
        <v>1</v>
      </c>
      <c r="G3" s="13" t="s">
        <v>128</v>
      </c>
      <c r="H3" s="17">
        <f>非住宅成本估算表!D44</f>
        <v>660.57037129111529</v>
      </c>
      <c r="I3" s="10"/>
      <c r="J3" s="10"/>
      <c r="K3" s="22"/>
      <c r="L3" s="10"/>
    </row>
    <row r="4" spans="1:12" ht="37.5" customHeight="1" thickBot="1" x14ac:dyDescent="0.2">
      <c r="A4" s="11">
        <v>2</v>
      </c>
      <c r="B4" s="11" t="s">
        <v>129</v>
      </c>
      <c r="C4" s="15">
        <f>K15</f>
        <v>401.08093249592491</v>
      </c>
      <c r="D4" s="12"/>
      <c r="E4" s="10"/>
      <c r="F4" s="16">
        <v>2</v>
      </c>
      <c r="G4" s="13" t="s">
        <v>130</v>
      </c>
      <c r="H4" s="17">
        <f>非住宅成本估算表!C7</f>
        <v>223.39215487055714</v>
      </c>
      <c r="I4" s="10"/>
      <c r="J4" s="10"/>
      <c r="K4" s="22"/>
      <c r="L4" s="10"/>
    </row>
    <row r="5" spans="1:12" ht="24.95" customHeight="1" thickBot="1" x14ac:dyDescent="0.2">
      <c r="A5" s="11">
        <v>3</v>
      </c>
      <c r="B5" s="11" t="s">
        <v>131</v>
      </c>
      <c r="C5" s="15">
        <f>K17</f>
        <v>204.94693107390563</v>
      </c>
      <c r="D5" s="12"/>
      <c r="E5" s="10"/>
      <c r="F5" s="16">
        <v>3</v>
      </c>
      <c r="G5" s="13" t="s">
        <v>132</v>
      </c>
      <c r="H5" s="17">
        <f>销售额预估!D4</f>
        <v>1359</v>
      </c>
      <c r="I5" s="10"/>
      <c r="J5" s="10"/>
      <c r="K5" s="22"/>
      <c r="L5" s="10"/>
    </row>
    <row r="6" spans="1:12" ht="24.95" customHeight="1" x14ac:dyDescent="0.15">
      <c r="A6" s="11">
        <v>4</v>
      </c>
      <c r="B6" s="11" t="s">
        <v>133</v>
      </c>
      <c r="C6" s="15">
        <f>(C4+C5)*0.05</f>
        <v>30.301393178491526</v>
      </c>
      <c r="D6" s="11" t="s">
        <v>134</v>
      </c>
      <c r="E6" s="10"/>
      <c r="F6" s="16">
        <v>4</v>
      </c>
      <c r="G6" s="13" t="s">
        <v>135</v>
      </c>
      <c r="H6" s="17">
        <v>104</v>
      </c>
      <c r="I6" s="10"/>
      <c r="J6" s="10"/>
      <c r="K6" s="21"/>
      <c r="L6" s="10"/>
    </row>
    <row r="7" spans="1:12" ht="24.95" customHeight="1" x14ac:dyDescent="0.15">
      <c r="A7" s="11">
        <v>5</v>
      </c>
      <c r="B7" s="11" t="s">
        <v>136</v>
      </c>
      <c r="C7" s="15">
        <f>H6</f>
        <v>104</v>
      </c>
      <c r="D7" s="11"/>
      <c r="E7" s="10"/>
      <c r="F7" s="16"/>
      <c r="G7" s="13"/>
      <c r="H7" s="17"/>
      <c r="I7" s="10"/>
      <c r="J7" s="10"/>
      <c r="K7" s="21"/>
      <c r="L7" s="10"/>
    </row>
    <row r="8" spans="1:12" ht="24.95" customHeight="1" x14ac:dyDescent="0.15">
      <c r="A8" s="11">
        <v>5</v>
      </c>
      <c r="B8" s="11" t="s">
        <v>137</v>
      </c>
      <c r="C8" s="15">
        <f>(C4+C5)*0.2</f>
        <v>121.20557271396611</v>
      </c>
      <c r="D8" s="11" t="s">
        <v>138</v>
      </c>
      <c r="E8" s="10"/>
      <c r="F8" s="16">
        <v>5</v>
      </c>
      <c r="G8" s="13" t="s">
        <v>139</v>
      </c>
      <c r="H8" s="17">
        <f>销售额预估!B4</f>
        <v>1510</v>
      </c>
      <c r="I8" s="10"/>
      <c r="J8" s="10"/>
      <c r="K8" s="10"/>
      <c r="L8" s="10"/>
    </row>
    <row r="9" spans="1:12" ht="24.95" customHeight="1" x14ac:dyDescent="0.15">
      <c r="A9" s="11">
        <v>6</v>
      </c>
      <c r="B9" s="11" t="s">
        <v>140</v>
      </c>
      <c r="C9" s="15">
        <f>K21*0.12</f>
        <v>6.9202201743632621</v>
      </c>
      <c r="D9" s="11" t="s">
        <v>141</v>
      </c>
      <c r="E9" s="10"/>
      <c r="F9" s="10"/>
      <c r="G9" s="10"/>
      <c r="H9" s="10"/>
      <c r="I9" s="10"/>
      <c r="J9" s="10"/>
      <c r="K9" s="10"/>
      <c r="L9" s="10"/>
    </row>
    <row r="10" spans="1:12" ht="24.95" customHeight="1" x14ac:dyDescent="0.15">
      <c r="A10" s="11">
        <v>7</v>
      </c>
      <c r="B10" s="11" t="s">
        <v>142</v>
      </c>
      <c r="C10" s="15">
        <f>C4+C5+C6+C8+C9+C7</f>
        <v>868.45504963665144</v>
      </c>
      <c r="D10" s="11" t="s">
        <v>143</v>
      </c>
      <c r="E10" s="10"/>
      <c r="F10" s="10"/>
      <c r="G10" s="10"/>
      <c r="H10" s="10"/>
      <c r="I10" s="237" t="s">
        <v>144</v>
      </c>
      <c r="J10" s="237"/>
      <c r="K10" s="237"/>
      <c r="L10" s="237"/>
    </row>
    <row r="11" spans="1:12" ht="24.95" customHeight="1" x14ac:dyDescent="0.15">
      <c r="A11" s="11">
        <v>8</v>
      </c>
      <c r="B11" s="11" t="s">
        <v>145</v>
      </c>
      <c r="C11" s="15">
        <f>C3-C10</f>
        <v>378.33394118903652</v>
      </c>
      <c r="D11" s="18" t="s">
        <v>146</v>
      </c>
      <c r="E11" s="10"/>
      <c r="F11" s="10"/>
      <c r="G11" s="10"/>
      <c r="H11" s="10"/>
      <c r="I11" s="23" t="s">
        <v>1</v>
      </c>
      <c r="J11" s="24" t="s">
        <v>125</v>
      </c>
      <c r="K11" s="24" t="s">
        <v>126</v>
      </c>
      <c r="L11" s="24" t="s">
        <v>147</v>
      </c>
    </row>
    <row r="12" spans="1:12" ht="24.95" customHeight="1" x14ac:dyDescent="0.15">
      <c r="A12" s="11">
        <v>9</v>
      </c>
      <c r="B12" s="11" t="s">
        <v>148</v>
      </c>
      <c r="C12" s="15">
        <f>C11/C10</f>
        <v>0.4356402111396851</v>
      </c>
      <c r="D12" s="18"/>
      <c r="E12" s="10"/>
      <c r="F12" s="10"/>
      <c r="G12" s="10"/>
      <c r="H12" s="10"/>
      <c r="I12" s="23">
        <v>1</v>
      </c>
      <c r="J12" s="24" t="s">
        <v>149</v>
      </c>
      <c r="K12" s="25">
        <f>(H5-H4)/1.09</f>
        <v>1041.8420597517825</v>
      </c>
      <c r="L12" s="24" t="s">
        <v>150</v>
      </c>
    </row>
    <row r="13" spans="1:12" ht="24.95" customHeight="1" x14ac:dyDescent="0.15">
      <c r="A13" s="11">
        <v>10</v>
      </c>
      <c r="B13" s="19" t="s">
        <v>152</v>
      </c>
      <c r="C13" s="20">
        <v>0.3</v>
      </c>
      <c r="D13" s="12"/>
      <c r="E13" s="10"/>
      <c r="F13" s="10"/>
      <c r="G13" s="10"/>
      <c r="H13" s="10"/>
      <c r="I13" s="23">
        <v>2</v>
      </c>
      <c r="J13" s="24" t="s">
        <v>153</v>
      </c>
      <c r="K13" s="25">
        <f>(H5-H4)/1.09*0.09</f>
        <v>93.765785377660421</v>
      </c>
      <c r="L13" s="24" t="s">
        <v>154</v>
      </c>
    </row>
    <row r="14" spans="1:12" ht="24.95" customHeight="1" x14ac:dyDescent="0.15">
      <c r="A14" s="11">
        <v>11</v>
      </c>
      <c r="B14" s="19" t="s">
        <v>155</v>
      </c>
      <c r="C14" s="20">
        <v>0.05</v>
      </c>
      <c r="D14" s="12"/>
      <c r="E14" s="10"/>
      <c r="F14" s="10"/>
      <c r="G14" s="10"/>
      <c r="H14" s="10"/>
      <c r="I14" s="23">
        <v>3</v>
      </c>
      <c r="J14" s="24" t="s">
        <v>156</v>
      </c>
      <c r="K14" s="25">
        <f>(H3-H4)/1.09*0.09</f>
        <v>36.097283924633238</v>
      </c>
      <c r="L14" s="24" t="s">
        <v>157</v>
      </c>
    </row>
    <row r="15" spans="1:12" ht="31.5" customHeight="1" x14ac:dyDescent="0.15">
      <c r="A15" s="11">
        <v>12</v>
      </c>
      <c r="B15" s="19" t="s">
        <v>158</v>
      </c>
      <c r="C15" s="15">
        <f>C11*C13-C10*C14</f>
        <v>70.077429874878376</v>
      </c>
      <c r="D15" s="19"/>
      <c r="E15" s="10"/>
      <c r="F15" s="10"/>
      <c r="G15" s="10"/>
      <c r="H15" s="10"/>
      <c r="I15" s="23">
        <v>4</v>
      </c>
      <c r="J15" s="24" t="s">
        <v>129</v>
      </c>
      <c r="K15" s="25">
        <f>H3-H4-K14</f>
        <v>401.08093249592491</v>
      </c>
      <c r="L15" s="24" t="s">
        <v>159</v>
      </c>
    </row>
    <row r="16" spans="1:12" ht="24.95" customHeight="1" x14ac:dyDescent="0.15">
      <c r="A16" s="10"/>
      <c r="B16" s="10"/>
      <c r="C16" s="10"/>
      <c r="D16" s="10"/>
      <c r="E16" s="10"/>
      <c r="F16" s="10">
        <v>0</v>
      </c>
      <c r="G16" s="10"/>
      <c r="H16" s="10"/>
      <c r="I16" s="23">
        <v>5</v>
      </c>
      <c r="J16" s="24" t="s">
        <v>160</v>
      </c>
      <c r="K16" s="25">
        <f>H4/1.09*0.09</f>
        <v>18.445223796651504</v>
      </c>
      <c r="L16" s="24" t="s">
        <v>161</v>
      </c>
    </row>
    <row r="17" spans="1:12" ht="24.95" customHeight="1" x14ac:dyDescent="0.15">
      <c r="A17" s="10"/>
      <c r="B17" s="10"/>
      <c r="C17" s="10"/>
      <c r="D17" s="10"/>
      <c r="E17" s="10"/>
      <c r="F17" s="10"/>
      <c r="G17" s="10"/>
      <c r="H17" s="10"/>
      <c r="I17" s="23">
        <v>6</v>
      </c>
      <c r="J17" s="24" t="s">
        <v>131</v>
      </c>
      <c r="K17" s="25">
        <f>H4-K16</f>
        <v>204.94693107390563</v>
      </c>
      <c r="L17" s="24" t="s">
        <v>162</v>
      </c>
    </row>
    <row r="18" spans="1:12" ht="24.95" customHeight="1" x14ac:dyDescent="0.15">
      <c r="A18" s="10"/>
      <c r="B18" s="10"/>
      <c r="C18" s="10"/>
      <c r="D18" s="10"/>
      <c r="E18" s="10"/>
      <c r="F18" s="10"/>
      <c r="G18" s="10"/>
      <c r="H18" s="10"/>
      <c r="I18" s="23">
        <v>7</v>
      </c>
      <c r="J18" s="24" t="s">
        <v>127</v>
      </c>
      <c r="K18" s="25">
        <f>H5/1.09</f>
        <v>1246.788990825688</v>
      </c>
      <c r="L18" s="24" t="s">
        <v>163</v>
      </c>
    </row>
    <row r="19" spans="1:12" ht="24.95" customHeight="1" x14ac:dyDescent="0.15">
      <c r="A19" s="10"/>
      <c r="B19" s="10"/>
      <c r="C19" s="10"/>
      <c r="D19" s="10"/>
      <c r="E19" s="10"/>
      <c r="F19" s="10"/>
      <c r="G19" s="10"/>
      <c r="H19" s="10"/>
      <c r="I19" s="23">
        <v>8</v>
      </c>
      <c r="J19" s="24" t="s">
        <v>164</v>
      </c>
      <c r="K19" s="25">
        <f>K18</f>
        <v>1246.788990825688</v>
      </c>
      <c r="L19" s="24" t="s">
        <v>163</v>
      </c>
    </row>
    <row r="20" spans="1:12" ht="24.95" customHeight="1" x14ac:dyDescent="0.1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 ht="24.95" customHeight="1" x14ac:dyDescent="0.15">
      <c r="A21" s="10"/>
      <c r="B21" s="10"/>
      <c r="C21" s="10"/>
      <c r="D21" s="10"/>
      <c r="E21" s="10"/>
      <c r="F21" s="10"/>
      <c r="G21" s="10"/>
      <c r="H21" s="10"/>
      <c r="I21" s="10"/>
      <c r="J21" s="10" t="s">
        <v>165</v>
      </c>
      <c r="K21" s="10">
        <f>K13-K14</f>
        <v>57.668501453027183</v>
      </c>
      <c r="L21" s="10"/>
    </row>
  </sheetData>
  <mergeCells count="3">
    <mergeCell ref="A1:D1"/>
    <mergeCell ref="F1:H1"/>
    <mergeCell ref="I10:L10"/>
  </mergeCells>
  <phoneticPr fontId="1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ColWidth="9" defaultRowHeight="13.5" x14ac:dyDescent="0.15"/>
  <cols>
    <col min="2" max="2" width="30.5" customWidth="1"/>
    <col min="3" max="3" width="25.5" customWidth="1"/>
  </cols>
  <sheetData>
    <row r="1" spans="1:4" ht="22.5" x14ac:dyDescent="0.15">
      <c r="A1" s="240" t="s">
        <v>166</v>
      </c>
      <c r="B1" s="240"/>
      <c r="C1" s="240"/>
      <c r="D1" s="240"/>
    </row>
    <row r="2" spans="1:4" ht="25.5" customHeight="1" x14ac:dyDescent="0.15">
      <c r="A2" s="5"/>
      <c r="B2" s="6" t="s">
        <v>125</v>
      </c>
      <c r="C2" s="6" t="s">
        <v>126</v>
      </c>
      <c r="D2" s="6" t="s">
        <v>5</v>
      </c>
    </row>
    <row r="3" spans="1:4" ht="25.5" customHeight="1" x14ac:dyDescent="0.15">
      <c r="A3" s="6">
        <v>1</v>
      </c>
      <c r="B3" s="7" t="s">
        <v>164</v>
      </c>
      <c r="C3" s="8">
        <f>普通住宅土增税清算!K19+非住宅土增税清算!K19</f>
        <v>74205.24311926603</v>
      </c>
      <c r="D3" s="5"/>
    </row>
    <row r="4" spans="1:4" ht="27" customHeight="1" x14ac:dyDescent="0.15">
      <c r="A4" s="6">
        <v>2</v>
      </c>
      <c r="B4" s="7" t="s">
        <v>129</v>
      </c>
      <c r="C4" s="8">
        <f>普通住宅土增税清算!K15+非住宅土增税清算!K15</f>
        <v>35907.510047422671</v>
      </c>
      <c r="D4" s="5"/>
    </row>
    <row r="5" spans="1:4" ht="25.5" customHeight="1" x14ac:dyDescent="0.15">
      <c r="A5" s="6">
        <v>3</v>
      </c>
      <c r="B5" s="7" t="s">
        <v>131</v>
      </c>
      <c r="C5" s="8">
        <f>普通住宅土增税清算!K17</f>
        <v>16226.245729476552</v>
      </c>
      <c r="D5" s="5"/>
    </row>
    <row r="6" spans="1:4" ht="25.5" customHeight="1" x14ac:dyDescent="0.15">
      <c r="A6" s="6">
        <v>4</v>
      </c>
      <c r="B6" s="7" t="s">
        <v>135</v>
      </c>
      <c r="C6" s="8">
        <f>总投资估算表!H111</f>
        <v>7936.8623274999991</v>
      </c>
      <c r="D6" s="5"/>
    </row>
    <row r="7" spans="1:4" ht="25.5" customHeight="1" x14ac:dyDescent="0.15">
      <c r="A7" s="6">
        <v>6</v>
      </c>
      <c r="B7" s="7" t="s">
        <v>140</v>
      </c>
      <c r="C7" s="8">
        <f>普通住宅土增税清算!C9+非住宅土增税清算!C9</f>
        <v>236.15863644196341</v>
      </c>
      <c r="D7" s="5"/>
    </row>
    <row r="8" spans="1:4" ht="25.5" customHeight="1" x14ac:dyDescent="0.15">
      <c r="A8" s="6">
        <v>7</v>
      </c>
      <c r="B8" s="7" t="s">
        <v>167</v>
      </c>
      <c r="C8" s="8">
        <f>普通住宅土增税清算!C15+非住宅土增税清算!C15</f>
        <v>1262.9481548748781</v>
      </c>
      <c r="D8" s="5"/>
    </row>
    <row r="9" spans="1:4" ht="33" customHeight="1" x14ac:dyDescent="0.15">
      <c r="A9" s="6">
        <v>8</v>
      </c>
      <c r="B9" s="7" t="s">
        <v>168</v>
      </c>
      <c r="C9" s="8">
        <f>C4+C5+C6+C7+C8</f>
        <v>61569.72489571607</v>
      </c>
      <c r="D9" s="7"/>
    </row>
    <row r="10" spans="1:4" ht="25.5" customHeight="1" x14ac:dyDescent="0.15">
      <c r="A10" s="6">
        <v>9</v>
      </c>
      <c r="B10" s="7" t="s">
        <v>169</v>
      </c>
      <c r="C10" s="8">
        <f>C3-C9</f>
        <v>12635.51822354996</v>
      </c>
      <c r="D10" s="9"/>
    </row>
    <row r="11" spans="1:4" ht="25.5" customHeight="1" x14ac:dyDescent="0.15">
      <c r="A11" s="6">
        <v>10</v>
      </c>
      <c r="B11" s="7" t="s">
        <v>170</v>
      </c>
      <c r="C11" s="8">
        <f>C10*0.25</f>
        <v>3158.8795558874899</v>
      </c>
      <c r="D11" s="7"/>
    </row>
  </sheetData>
  <mergeCells count="1">
    <mergeCell ref="A1:D1"/>
  </mergeCells>
  <phoneticPr fontId="14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J13" sqref="J13"/>
    </sheetView>
  </sheetViews>
  <sheetFormatPr defaultColWidth="9" defaultRowHeight="13.5" x14ac:dyDescent="0.15"/>
  <cols>
    <col min="4" max="4" width="17" customWidth="1"/>
    <col min="5" max="5" width="24.875" customWidth="1"/>
    <col min="6" max="6" width="24" customWidth="1"/>
  </cols>
  <sheetData>
    <row r="1" spans="1:10" ht="24.95" customHeight="1" x14ac:dyDescent="0.15">
      <c r="A1" s="242" t="s">
        <v>171</v>
      </c>
      <c r="B1" s="243"/>
      <c r="C1" s="243"/>
      <c r="D1" s="243"/>
      <c r="E1" s="243"/>
      <c r="F1" s="244"/>
    </row>
    <row r="2" spans="1:10" ht="24.95" customHeight="1" x14ac:dyDescent="0.15">
      <c r="A2" s="60">
        <v>1</v>
      </c>
      <c r="B2" s="236" t="s">
        <v>172</v>
      </c>
      <c r="C2" s="236"/>
      <c r="D2" s="241">
        <f>销售额预估!D6</f>
        <v>80883.714999999982</v>
      </c>
      <c r="E2" s="241"/>
      <c r="F2" s="1"/>
    </row>
    <row r="3" spans="1:10" ht="24.95" customHeight="1" x14ac:dyDescent="0.15">
      <c r="A3" s="60">
        <v>2</v>
      </c>
      <c r="B3" s="236" t="s">
        <v>173</v>
      </c>
      <c r="C3" s="236"/>
      <c r="D3" s="241">
        <f>总投资估算表!C104</f>
        <v>66043.546694499993</v>
      </c>
      <c r="E3" s="241"/>
      <c r="F3" s="1"/>
    </row>
    <row r="4" spans="1:10" ht="24.95" customHeight="1" x14ac:dyDescent="0.15">
      <c r="A4" s="236">
        <v>3</v>
      </c>
      <c r="B4" s="246" t="s">
        <v>174</v>
      </c>
      <c r="C4" s="60">
        <v>1</v>
      </c>
      <c r="D4" s="62" t="s">
        <v>165</v>
      </c>
      <c r="E4" s="62">
        <f>普通住宅土增税清算!K21+非住宅土增税清算!K21</f>
        <v>1967.9886370163617</v>
      </c>
      <c r="F4" s="1"/>
    </row>
    <row r="5" spans="1:10" ht="24.95" customHeight="1" x14ac:dyDescent="0.15">
      <c r="A5" s="236"/>
      <c r="B5" s="246"/>
      <c r="C5" s="60">
        <v>2</v>
      </c>
      <c r="D5" s="62" t="s">
        <v>140</v>
      </c>
      <c r="E5" s="62">
        <f>项目所得税汇缴!C7</f>
        <v>236.15863644196341</v>
      </c>
      <c r="F5" s="1"/>
    </row>
    <row r="6" spans="1:10" ht="24.95" customHeight="1" x14ac:dyDescent="0.15">
      <c r="A6" s="236"/>
      <c r="B6" s="246"/>
      <c r="C6" s="60">
        <v>3</v>
      </c>
      <c r="D6" s="62" t="s">
        <v>167</v>
      </c>
      <c r="E6" s="62">
        <f>项目所得税汇缴!C8</f>
        <v>1262.9481548748781</v>
      </c>
      <c r="F6" s="1"/>
    </row>
    <row r="7" spans="1:10" ht="24.95" customHeight="1" x14ac:dyDescent="0.15">
      <c r="A7" s="236"/>
      <c r="B7" s="246"/>
      <c r="C7" s="60">
        <v>4</v>
      </c>
      <c r="D7" s="62" t="s">
        <v>175</v>
      </c>
      <c r="E7" s="62">
        <f>项目所得税汇缴!C11</f>
        <v>3158.8795558874899</v>
      </c>
      <c r="F7" s="1"/>
    </row>
    <row r="8" spans="1:10" ht="24.95" customHeight="1" x14ac:dyDescent="0.15">
      <c r="A8" s="236"/>
      <c r="B8" s="246"/>
      <c r="C8" s="60">
        <v>7</v>
      </c>
      <c r="D8" s="62" t="s">
        <v>176</v>
      </c>
      <c r="E8" s="62">
        <f>F16*0.12</f>
        <v>0</v>
      </c>
      <c r="F8" s="1"/>
    </row>
    <row r="9" spans="1:10" ht="24.95" customHeight="1" x14ac:dyDescent="0.15">
      <c r="A9" s="236"/>
      <c r="B9" s="246"/>
      <c r="C9" s="60">
        <v>8</v>
      </c>
      <c r="D9" s="62" t="s">
        <v>24</v>
      </c>
      <c r="E9" s="62">
        <f>E4+E5+E6+E7+E8</f>
        <v>6625.9749842206929</v>
      </c>
      <c r="F9" s="1"/>
    </row>
    <row r="10" spans="1:10" ht="18" customHeight="1" x14ac:dyDescent="0.15">
      <c r="A10" s="60">
        <v>4</v>
      </c>
      <c r="B10" s="236" t="s">
        <v>177</v>
      </c>
      <c r="C10" s="236"/>
      <c r="D10" s="247">
        <f>D2-D3-E9</f>
        <v>8214.1933212792956</v>
      </c>
      <c r="E10" s="247"/>
      <c r="F10" s="2"/>
    </row>
    <row r="11" spans="1:10" ht="22.5" customHeight="1" x14ac:dyDescent="0.15">
      <c r="A11" s="60">
        <v>6</v>
      </c>
      <c r="B11" s="236" t="s">
        <v>178</v>
      </c>
      <c r="C11" s="236"/>
      <c r="D11" s="241">
        <f>D10/D3</f>
        <v>0.12437541186690025</v>
      </c>
      <c r="E11" s="241"/>
      <c r="F11" s="1"/>
    </row>
    <row r="12" spans="1:10" ht="19.5" customHeight="1" x14ac:dyDescent="0.15">
      <c r="A12" s="60">
        <v>7</v>
      </c>
      <c r="B12" s="236" t="s">
        <v>179</v>
      </c>
      <c r="C12" s="236"/>
      <c r="D12" s="241">
        <f>D10/D2</f>
        <v>0.1015555890487881</v>
      </c>
      <c r="E12" s="241"/>
      <c r="F12" s="3"/>
      <c r="J12">
        <f>10000*1.041+4000+4300</f>
        <v>18710</v>
      </c>
    </row>
    <row r="13" spans="1:10" x14ac:dyDescent="0.15">
      <c r="J13">
        <f>21310-整体现金收益测算!J12</f>
        <v>2600</v>
      </c>
    </row>
    <row r="15" spans="1:10" ht="33" customHeight="1" x14ac:dyDescent="0.15">
      <c r="D15" s="4" t="s">
        <v>180</v>
      </c>
      <c r="E15" s="245" t="s">
        <v>228</v>
      </c>
      <c r="F15" s="245"/>
    </row>
    <row r="16" spans="1:10" ht="14.25" x14ac:dyDescent="0.15">
      <c r="D16" s="4"/>
      <c r="E16" s="4" t="s">
        <v>234</v>
      </c>
      <c r="F16" s="4">
        <v>0</v>
      </c>
    </row>
    <row r="17" spans="4:6" ht="14.25" x14ac:dyDescent="0.15">
      <c r="D17" s="4"/>
      <c r="E17" s="4"/>
      <c r="F17" s="4"/>
    </row>
    <row r="23" spans="4:6" x14ac:dyDescent="0.15">
      <c r="D23">
        <f>D10*0.7</f>
        <v>5749.9353248955067</v>
      </c>
    </row>
  </sheetData>
  <mergeCells count="14">
    <mergeCell ref="B12:C12"/>
    <mergeCell ref="D12:E12"/>
    <mergeCell ref="E15:F15"/>
    <mergeCell ref="A4:A9"/>
    <mergeCell ref="B4:B9"/>
    <mergeCell ref="B10:C10"/>
    <mergeCell ref="D10:E10"/>
    <mergeCell ref="B11:C11"/>
    <mergeCell ref="D11:E11"/>
    <mergeCell ref="B2:C2"/>
    <mergeCell ref="D2:E2"/>
    <mergeCell ref="B3:C3"/>
    <mergeCell ref="D3:E3"/>
    <mergeCell ref="A1:F1"/>
  </mergeCells>
  <phoneticPr fontId="14" type="noConversion"/>
  <pageMargins left="0.75" right="0.75" top="1" bottom="1" header="0.5" footer="0.5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B27" sqref="B27:F27"/>
    </sheetView>
  </sheetViews>
  <sheetFormatPr defaultColWidth="9" defaultRowHeight="13.5" x14ac:dyDescent="0.15"/>
  <cols>
    <col min="1" max="1" width="19.875" customWidth="1"/>
    <col min="3" max="3" width="32.375" customWidth="1"/>
    <col min="4" max="4" width="17.25" customWidth="1"/>
    <col min="5" max="5" width="13.375" customWidth="1"/>
    <col min="6" max="6" width="15" customWidth="1"/>
    <col min="9" max="9" width="12.5" customWidth="1"/>
    <col min="10" max="11" width="7.25" customWidth="1"/>
  </cols>
  <sheetData>
    <row r="1" spans="1:6" ht="24.95" customHeight="1" x14ac:dyDescent="0.15">
      <c r="A1" s="248" t="s">
        <v>181</v>
      </c>
      <c r="B1" s="249"/>
      <c r="C1" s="249"/>
      <c r="D1" s="249"/>
      <c r="E1" s="249"/>
      <c r="F1" s="249"/>
    </row>
    <row r="2" spans="1:6" ht="24.95" customHeight="1" x14ac:dyDescent="0.15">
      <c r="A2" s="242" t="s">
        <v>182</v>
      </c>
      <c r="B2" s="243"/>
      <c r="C2" s="243"/>
      <c r="D2" s="243"/>
      <c r="E2" s="243"/>
      <c r="F2" s="243"/>
    </row>
    <row r="3" spans="1:6" ht="24.95" customHeight="1" x14ac:dyDescent="0.15">
      <c r="A3" s="246" t="s">
        <v>183</v>
      </c>
      <c r="B3" s="236" t="s">
        <v>30</v>
      </c>
      <c r="C3" s="1" t="s">
        <v>184</v>
      </c>
      <c r="D3" s="236">
        <f>总投资估算表!I3</f>
        <v>10000</v>
      </c>
      <c r="E3" s="236"/>
      <c r="F3" s="236"/>
    </row>
    <row r="4" spans="1:6" ht="24.95" customHeight="1" x14ac:dyDescent="0.15">
      <c r="A4" s="246"/>
      <c r="B4" s="236"/>
      <c r="C4" s="2" t="s">
        <v>185</v>
      </c>
      <c r="D4" s="236">
        <f>D3*0.041</f>
        <v>410</v>
      </c>
      <c r="E4" s="236"/>
      <c r="F4" s="236"/>
    </row>
    <row r="5" spans="1:6" ht="24.95" customHeight="1" x14ac:dyDescent="0.15">
      <c r="A5" s="246"/>
      <c r="B5" s="236"/>
      <c r="C5" s="1" t="s">
        <v>12</v>
      </c>
      <c r="D5" s="236">
        <f>总投资估算表!C9</f>
        <v>17910</v>
      </c>
      <c r="E5" s="236"/>
      <c r="F5" s="236"/>
    </row>
    <row r="6" spans="1:6" ht="24.95" customHeight="1" x14ac:dyDescent="0.15">
      <c r="A6" s="246"/>
      <c r="B6" s="236" t="s">
        <v>186</v>
      </c>
      <c r="C6" s="236"/>
      <c r="D6" s="250">
        <f>总投资估算表!C20</f>
        <v>1822.9874999999997</v>
      </c>
      <c r="E6" s="250"/>
      <c r="F6" s="250"/>
    </row>
    <row r="7" spans="1:6" ht="24.95" customHeight="1" x14ac:dyDescent="0.15">
      <c r="A7" s="246"/>
      <c r="B7" s="236" t="s">
        <v>53</v>
      </c>
      <c r="C7" s="236"/>
      <c r="D7" s="250">
        <f>总投资估算表!I77</f>
        <v>33841.256055999991</v>
      </c>
      <c r="E7" s="250"/>
      <c r="F7" s="250"/>
    </row>
    <row r="8" spans="1:6" ht="24.95" customHeight="1" x14ac:dyDescent="0.15">
      <c r="A8" s="246"/>
      <c r="B8" s="246" t="s">
        <v>187</v>
      </c>
      <c r="C8" s="236"/>
      <c r="D8" s="250">
        <f>总投资估算表!C92</f>
        <v>3632.4408110000004</v>
      </c>
      <c r="E8" s="250"/>
      <c r="F8" s="250"/>
    </row>
    <row r="9" spans="1:6" ht="24.95" customHeight="1" x14ac:dyDescent="0.15">
      <c r="A9" s="246"/>
      <c r="B9" s="236" t="s">
        <v>12</v>
      </c>
      <c r="C9" s="236"/>
      <c r="D9" s="250">
        <f>D6+D7+D8</f>
        <v>39296.684366999994</v>
      </c>
      <c r="E9" s="250"/>
      <c r="F9" s="250"/>
    </row>
    <row r="10" spans="1:6" ht="24.95" customHeight="1" x14ac:dyDescent="0.15">
      <c r="A10" s="246" t="s">
        <v>188</v>
      </c>
      <c r="B10" s="236" t="s">
        <v>109</v>
      </c>
      <c r="C10" s="236"/>
      <c r="D10" s="250">
        <f>总投资估算表!I98</f>
        <v>1629.4446215</v>
      </c>
      <c r="E10" s="250"/>
      <c r="F10" s="250"/>
    </row>
    <row r="11" spans="1:6" ht="24.95" customHeight="1" x14ac:dyDescent="0.15">
      <c r="A11" s="246"/>
      <c r="B11" s="236" t="s">
        <v>116</v>
      </c>
      <c r="C11" s="236"/>
      <c r="D11" s="236">
        <f>总投资估算表!I102</f>
        <v>3849.856256</v>
      </c>
      <c r="E11" s="236"/>
      <c r="F11" s="236"/>
    </row>
    <row r="12" spans="1:6" ht="24.95" customHeight="1" x14ac:dyDescent="0.15">
      <c r="A12" s="246"/>
      <c r="B12" s="236" t="s">
        <v>114</v>
      </c>
      <c r="C12" s="236"/>
      <c r="D12" s="236">
        <f>总投资估算表!I101</f>
        <v>2457.5614499999992</v>
      </c>
      <c r="E12" s="236"/>
      <c r="F12" s="236"/>
    </row>
    <row r="13" spans="1:6" ht="24.95" customHeight="1" x14ac:dyDescent="0.15">
      <c r="A13" s="246"/>
      <c r="B13" s="236" t="s">
        <v>12</v>
      </c>
      <c r="C13" s="236"/>
      <c r="D13" s="250">
        <f>D10+D11+D12</f>
        <v>7936.8623274999991</v>
      </c>
      <c r="E13" s="236"/>
      <c r="F13" s="236"/>
    </row>
    <row r="14" spans="1:6" ht="24.95" customHeight="1" x14ac:dyDescent="0.15">
      <c r="A14" s="252" t="s">
        <v>189</v>
      </c>
      <c r="B14" s="253"/>
      <c r="C14" s="254"/>
      <c r="D14" s="242">
        <f>总投资估算表!I103</f>
        <v>900</v>
      </c>
      <c r="E14" s="243"/>
      <c r="F14" s="244"/>
    </row>
    <row r="15" spans="1:6" ht="24.95" customHeight="1" x14ac:dyDescent="0.15">
      <c r="A15" s="1" t="s">
        <v>173</v>
      </c>
      <c r="B15" s="250">
        <f>D5+D9+D13+D14</f>
        <v>66043.546694499993</v>
      </c>
      <c r="C15" s="236"/>
      <c r="D15" s="236"/>
      <c r="E15" s="236"/>
      <c r="F15" s="236"/>
    </row>
    <row r="16" spans="1:6" ht="24.95" customHeight="1" x14ac:dyDescent="0.15">
      <c r="A16" s="236" t="s">
        <v>190</v>
      </c>
      <c r="B16" s="236" t="s">
        <v>191</v>
      </c>
      <c r="C16" s="236"/>
      <c r="D16" s="236">
        <f>销售额预估!D3</f>
        <v>77454.714999999982</v>
      </c>
      <c r="E16" s="236"/>
      <c r="F16" s="236"/>
    </row>
    <row r="17" spans="1:10" ht="24.95" customHeight="1" x14ac:dyDescent="0.15">
      <c r="A17" s="236"/>
      <c r="B17" s="242" t="s">
        <v>233</v>
      </c>
      <c r="C17" s="244"/>
      <c r="D17" s="242">
        <f>销售额预估!D4</f>
        <v>1359</v>
      </c>
      <c r="E17" s="243"/>
      <c r="F17" s="244"/>
    </row>
    <row r="18" spans="1:10" ht="24.95" customHeight="1" x14ac:dyDescent="0.15">
      <c r="A18" s="236"/>
      <c r="B18" s="236" t="s">
        <v>192</v>
      </c>
      <c r="C18" s="236"/>
      <c r="D18" s="236">
        <f>销售额预估!D5</f>
        <v>2070</v>
      </c>
      <c r="E18" s="236"/>
      <c r="F18" s="236"/>
    </row>
    <row r="19" spans="1:10" ht="24.95" customHeight="1" x14ac:dyDescent="0.15">
      <c r="A19" s="251"/>
      <c r="B19" s="251" t="s">
        <v>12</v>
      </c>
      <c r="C19" s="251"/>
      <c r="D19" s="251">
        <f>D16+D18+D17</f>
        <v>80883.714999999982</v>
      </c>
      <c r="E19" s="251"/>
      <c r="F19" s="251"/>
    </row>
    <row r="20" spans="1:10" ht="24.95" customHeight="1" x14ac:dyDescent="0.15">
      <c r="A20" s="246" t="s">
        <v>193</v>
      </c>
      <c r="B20" s="236">
        <v>1</v>
      </c>
      <c r="C20" s="236"/>
      <c r="D20" s="84" t="s">
        <v>165</v>
      </c>
      <c r="E20" s="84">
        <f>整体现金收益测算!E4</f>
        <v>1967.9886370163617</v>
      </c>
      <c r="F20" s="1"/>
    </row>
    <row r="21" spans="1:10" ht="24.95" customHeight="1" x14ac:dyDescent="0.15">
      <c r="A21" s="246"/>
      <c r="B21" s="236">
        <v>2</v>
      </c>
      <c r="C21" s="236"/>
      <c r="D21" s="84" t="s">
        <v>140</v>
      </c>
      <c r="E21" s="84">
        <f>整体现金收益测算!E5</f>
        <v>236.15863644196341</v>
      </c>
      <c r="F21" s="1"/>
    </row>
    <row r="22" spans="1:10" ht="24.95" customHeight="1" x14ac:dyDescent="0.15">
      <c r="A22" s="246"/>
      <c r="B22" s="236">
        <v>3</v>
      </c>
      <c r="C22" s="236"/>
      <c r="D22" s="84" t="s">
        <v>167</v>
      </c>
      <c r="E22" s="84">
        <f>整体现金收益测算!E6</f>
        <v>1262.9481548748781</v>
      </c>
      <c r="F22" s="1"/>
    </row>
    <row r="23" spans="1:10" ht="24.95" customHeight="1" x14ac:dyDescent="0.15">
      <c r="A23" s="246"/>
      <c r="B23" s="236">
        <v>4</v>
      </c>
      <c r="C23" s="236"/>
      <c r="D23" s="84" t="s">
        <v>175</v>
      </c>
      <c r="E23" s="84">
        <f>整体现金收益测算!E7</f>
        <v>3158.8795558874899</v>
      </c>
      <c r="F23" s="1"/>
    </row>
    <row r="24" spans="1:10" ht="24.95" customHeight="1" x14ac:dyDescent="0.15">
      <c r="A24" s="246"/>
      <c r="B24" s="236">
        <v>5</v>
      </c>
      <c r="C24" s="236"/>
      <c r="D24" s="84" t="s">
        <v>176</v>
      </c>
      <c r="E24" s="84">
        <f>整体现金收益测算!E8</f>
        <v>0</v>
      </c>
      <c r="F24" s="2"/>
    </row>
    <row r="25" spans="1:10" ht="24.95" customHeight="1" x14ac:dyDescent="0.15">
      <c r="A25" s="246"/>
      <c r="B25" s="236" t="s">
        <v>12</v>
      </c>
      <c r="C25" s="236"/>
      <c r="D25" s="236"/>
      <c r="E25" s="85">
        <f>SUM(E20:E24)</f>
        <v>6625.9749842206929</v>
      </c>
      <c r="F25" s="3"/>
      <c r="J25">
        <f>10410+3500</f>
        <v>13910</v>
      </c>
    </row>
    <row r="26" spans="1:10" ht="24.95" customHeight="1" x14ac:dyDescent="0.15">
      <c r="A26" s="86" t="s">
        <v>224</v>
      </c>
      <c r="B26" s="255">
        <f>D19-B15-E25</f>
        <v>8214.1933212792956</v>
      </c>
      <c r="C26" s="256"/>
      <c r="D26" s="256"/>
      <c r="E26" s="256"/>
      <c r="F26" s="256"/>
      <c r="J26">
        <f>J25+10000</f>
        <v>23910</v>
      </c>
    </row>
    <row r="27" spans="1:10" ht="24.95" customHeight="1" x14ac:dyDescent="0.15">
      <c r="A27" s="86" t="s">
        <v>225</v>
      </c>
      <c r="B27" s="255">
        <f>B26/D19</f>
        <v>0.1015555890487881</v>
      </c>
      <c r="C27" s="255"/>
      <c r="D27" s="255"/>
      <c r="E27" s="255"/>
      <c r="F27" s="255"/>
      <c r="I27">
        <f>6000/J26</f>
        <v>0.25094102885821834</v>
      </c>
    </row>
    <row r="32" spans="1:10" ht="15" x14ac:dyDescent="0.15">
      <c r="C32" s="112">
        <f>B26*0.7</f>
        <v>5749.9353248955067</v>
      </c>
      <c r="I32" s="87">
        <f>B26-6000</f>
        <v>2214.1933212792956</v>
      </c>
    </row>
    <row r="34" spans="9:9" x14ac:dyDescent="0.15">
      <c r="I34">
        <f>J25+4000</f>
        <v>17910</v>
      </c>
    </row>
    <row r="35" spans="9:9" x14ac:dyDescent="0.15">
      <c r="I35">
        <f>J25/I34</f>
        <v>0.77666108319374649</v>
      </c>
    </row>
    <row r="36" spans="9:9" x14ac:dyDescent="0.15">
      <c r="I36">
        <f>I32*I35</f>
        <v>1719.6777833051369</v>
      </c>
    </row>
  </sheetData>
  <mergeCells count="45">
    <mergeCell ref="B21:C21"/>
    <mergeCell ref="B22:C22"/>
    <mergeCell ref="B27:F27"/>
    <mergeCell ref="B26:F26"/>
    <mergeCell ref="A16:A19"/>
    <mergeCell ref="A20:A25"/>
    <mergeCell ref="B23:C23"/>
    <mergeCell ref="B24:C24"/>
    <mergeCell ref="B25:D25"/>
    <mergeCell ref="B16:C16"/>
    <mergeCell ref="D16:F16"/>
    <mergeCell ref="B18:C18"/>
    <mergeCell ref="D18:F18"/>
    <mergeCell ref="B17:C17"/>
    <mergeCell ref="D17:F17"/>
    <mergeCell ref="B19:C19"/>
    <mergeCell ref="D19:F19"/>
    <mergeCell ref="B20:C20"/>
    <mergeCell ref="B10:C10"/>
    <mergeCell ref="D10:F10"/>
    <mergeCell ref="B15:F15"/>
    <mergeCell ref="A14:C14"/>
    <mergeCell ref="D14:F14"/>
    <mergeCell ref="A10:A13"/>
    <mergeCell ref="B11:C11"/>
    <mergeCell ref="D11:F11"/>
    <mergeCell ref="B12:C12"/>
    <mergeCell ref="D12:F12"/>
    <mergeCell ref="B13:C13"/>
    <mergeCell ref="D13:F13"/>
    <mergeCell ref="A1:F1"/>
    <mergeCell ref="A2:F2"/>
    <mergeCell ref="D3:F3"/>
    <mergeCell ref="D4:F4"/>
    <mergeCell ref="A3:A9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3:B5"/>
  </mergeCells>
  <phoneticPr fontId="1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项目整体开发节点</vt:lpstr>
      <vt:lpstr>借款偿还表</vt:lpstr>
      <vt:lpstr>项目经济指标</vt:lpstr>
      <vt:lpstr>总投资估算表</vt:lpstr>
      <vt:lpstr>销售额预估</vt:lpstr>
      <vt:lpstr>普通住宅开发成本测算</vt:lpstr>
      <vt:lpstr>普通住宅土增税清算</vt:lpstr>
      <vt:lpstr>非住宅成本估算表</vt:lpstr>
      <vt:lpstr>非住宅土增税清算</vt:lpstr>
      <vt:lpstr>项目所得税汇缴</vt:lpstr>
      <vt:lpstr>整体现金收益测算</vt:lpstr>
      <vt:lpstr>项目综合分析表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cp:lastPrinted>2017-11-03T08:16:00Z</cp:lastPrinted>
  <dcterms:created xsi:type="dcterms:W3CDTF">2017-10-31T08:54:00Z</dcterms:created>
  <dcterms:modified xsi:type="dcterms:W3CDTF">2020-08-08T09:53:30Z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